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<sst xmlns="http://schemas.openxmlformats.org/spreadsheetml/2006/main" count="4351" uniqueCount="1046">
  <si>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</si>
  <si>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</si>
  <si>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</si>
  <si>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</si>
  <si>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</si>
  <si>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</si>
  <si>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</si>
  <si>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</si>
  <si>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</si>
  <si>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</si>
  <si>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</si>
  <si>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</si>
  <si>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</si>
  <si>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</si>
  <si>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</si>
  <si>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</si>
  <si>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</si>
  <si>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</si>
  <si>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</si>
  <si>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</si>
  <si>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</si>
  <si>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</si>
  <si>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</si>
  <si>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</si>
  <si>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</si>
  <si>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</si>
  <si>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</si>
  <si>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</si>
  <si>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</si>
  <si>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</si>
  <si>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</si>
  <si>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</si>
  <si>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</si>
  <si>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</si>
  <si>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</si>
  <si>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</si>
  <si>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</si>
  <si>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</si>
  <si>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</si>
  <si>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</si>
  <si>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</si>
  <si>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</si>
  <si>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</si>
  <si>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</si>
  <si>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</si>
  <si>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</si>
  <si>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</si>
  <si>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</si>
  <si>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</si>
  <si>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</si>
  <si>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</si>
  <si>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</si>
  <si>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</si>
  <si>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</si>
  <si>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</si>
  <si>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</si>
  <si>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</si>
  <si>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</si>
  <si>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</si>
  <si>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</si>
  <si>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</si>
  <si>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</si>
  <si>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</si>
  <si>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</si>
  <si>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</si>
  <si>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</si>
  <si>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</si>
  <si>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</si>
  <si>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</si>
  <si>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</si>
  <si>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</si>
  <si>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</si>
  <si>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</si>
  <si>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</si>
  <si>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</si>
  <si>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</si>
  <si>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</si>
  <si>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</si>
  <si>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</si>
  <si>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</si>
  <si>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</si>
  <si>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</si>
  <si>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</si>
  <si>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</si>
  <si>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</si>
  <si>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</si>
  <si>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</si>
  <si>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</si>
  <si>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</si>
  <si>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</si>
  <si>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</si>
  <si>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</si>
  <si>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</si>
  <si>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</si>
  <si>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</si>
  <si>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</si>
  <si>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</si>
  <si>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</si>
  <si>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</si>
  <si>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</si>
  <si>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</si>
  <si>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</si>
  <si>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</si>
  <si>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</si>
  <si>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</si>
  <si>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</si>
  <si>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</si>
  <si>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</si>
  <si>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</si>
  <si>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</si>
  <si>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</si>
  <si>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</si>
  <si>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</si>
  <si>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</si>
  <si>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</si>
  <si>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</si>
  <si>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</si>
  <si>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</si>
  <si>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</si>
  <si>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</si>
  <si>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</si>
  <si>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</si>
  <si>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</si>
  <si>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</si>
  <si>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</si>
  <si>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</si>
  <si>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</si>
  <si>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</si>
  <si>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</si>
  <si>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</si>
  <si>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</si>
  <si>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</si>
  <si>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</si>
  <si>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</si>
  <si>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</si>
  <si>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</si>
  <si>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</si>
  <si>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</si>
  <si>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</si>
  <si>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</si>
  <si>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</si>
  <si>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</si>
  <si>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</si>
  <si>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</si>
  <si>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</si>
  <si>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</si>
  <si>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</si>
  <si>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</si>
  <si>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</si>
  <si>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</si>
  <si>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</si>
  <si>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</si>
  <si>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</si>
  <si>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</si>
  <si>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</si>
  <si>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</si>
  <si>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</si>
  <si>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</si>
  <si>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</si>
  <si>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</si>
  <si>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</si>
  <si>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</si>
  <si>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</si>
  <si>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</si>
  <si>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</si>
  <si>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</si>
  <si>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</si>
  <si>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</si>
  <si>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</si>
  <si>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</si>
  <si>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</si>
  <si>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</si>
  <si>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</si>
  <si>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</si>
  <si>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</si>
  <si>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</si>
  <si>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</si>
  <si>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</si>
  <si>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</si>
  <si>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</si>
  <si>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</si>
  <si>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</si>
  <si>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</si>
  <si>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</si>
  <si>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</si>
  <si>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</si>
  <si>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</si>
  <si>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</si>
  <si>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</si>
  <si>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</si>
  <si>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</si>
  <si>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</si>
  <si>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</si>
  <si>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</si>
  <si>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</si>
  <si>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</si>
  <si>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</si>
  <si>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</si>
  <si>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</si>
  <si>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</si>
  <si>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</si>
  <si>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</si>
  <si>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</si>
  <si>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</si>
  <si>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</si>
  <si>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</si>
  <si>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</si>
  <si>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</si>
  <si>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</si>
  <si>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</si>
  <si>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</si>
  <si>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</si>
  <si>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</si>
  <si>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</si>
  <si>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</si>
  <si>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</si>
  <si>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</si>
  <si>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</si>
  <si>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</si>
  <si>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</si>
  <si>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</si>
  <si>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</si>
  <si>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</si>
  <si>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</si>
  <si>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</si>
  <si>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</si>
  <si>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</si>
  <si>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</si>
  <si>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</si>
  <si>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</si>
  <si>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</si>
  <si>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</si>
  <si>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</si>
  <si>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</si>
  <si>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</si>
  <si>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</si>
  <si>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</si>
  <si>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</si>
  <si>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</si>
  <si>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</si>
  <si>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</si>
  <si>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</si>
  <si>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</si>
  <si>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</si>
  <si>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</si>
  <si>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</si>
  <si>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</si>
  <si>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</si>
  <si>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</si>
  <si>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</si>
  <si>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</si>
  <si>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</si>
  <si>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</si>
  <si>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</si>
  <si>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</si>
  <si>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</si>
  <si>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</si>
  <si>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</si>
  <si>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</si>
  <si>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</si>
  <si>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</si>
  <si>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</si>
  <si>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</si>
  <si>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</si>
  <si>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</si>
  <si>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</si>
  <si>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</si>
  <si>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</si>
  <si>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</si>
  <si>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</si>
  <si>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</si>
  <si>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</si>
  <si>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</si>
  <si>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</si>
  <si>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</si>
  <si>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</si>
  <si>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</si>
  <si>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</si>
  <si>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</si>
  <si>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</si>
  <si>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</si>
  <si>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</si>
  <si>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</si>
  <si>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</si>
  <si>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</si>
  <si>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</si>
  <si>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</si>
  <si>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</si>
  <si>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</si>
  <si>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</si>
  <si>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</si>
  <si>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</si>
  <si>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</si>
  <si>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</si>
  <si>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</si>
  <si>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</si>
  <si>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</si>
  <si>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</si>
  <si>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</si>
  <si>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</si>
  <si>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</si>
  <si>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</si>
  <si>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</si>
  <si>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</si>
  <si>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</si>
  <si>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</si>
  <si>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</si>
  <si>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</si>
  <si>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</si>
  <si>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</si>
  <si>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</si>
  <si>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</si>
  <si>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</si>
  <si>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</si>
  <si>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</si>
  <si>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</si>
  <si>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</si>
  <si>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</si>
  <si>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</si>
  <si>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</si>
  <si>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</si>
  <si>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</si>
  <si>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</si>
  <si>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</si>
  <si>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</si>
  <si>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</si>
  <si>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</si>
  <si>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</si>
  <si>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</si>
  <si>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</si>
  <si>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</si>
  <si>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</si>
  <si>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</si>
  <si>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</si>
  <si>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</si>
  <si>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</si>
  <si>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</si>
  <si>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</si>
  <si>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</si>
  <si>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</si>
  <si>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</si>
  <si>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</si>
  <si>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</si>
  <si>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</si>
  <si>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</si>
  <si>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</si>
  <si>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</si>
  <si>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</si>
  <si>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</si>
  <si>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</si>
  <si>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</si>
  <si>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</si>
  <si>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</si>
  <si>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</si>
  <si>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</si>
  <si>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</si>
  <si>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</si>
  <si>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</si>
  <si>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</si>
  <si>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</si>
  <si>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</si>
  <si>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</si>
  <si>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</si>
  <si>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</si>
  <si>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</si>
  <si>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</si>
  <si>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</si>
  <si>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</si>
  <si>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</si>
  <si>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</si>
  <si>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</si>
  <si>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</si>
  <si>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</si>
  <si>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</si>
  <si>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</si>
  <si>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</si>
  <si>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</si>
  <si>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</si>
  <si>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</si>
  <si>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</si>
  <si>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</si>
  <si>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</si>
  <si>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</si>
  <si>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</si>
  <si>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</si>
  <si>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</si>
  <si>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</si>
  <si>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</si>
  <si>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</si>
  <si>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</si>
  <si>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</si>
  <si>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</si>
  <si>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</si>
  <si>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</si>
  <si>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</si>
  <si>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</si>
  <si>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</si>
  <si>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</si>
  <si>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</si>
  <si>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</si>
  <si>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</si>
  <si>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</si>
  <si>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</si>
  <si>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</si>
  <si>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</si>
  <si>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</si>
  <si>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</si>
  <si>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</si>
  <si>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</si>
  <si>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</si>
  <si>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</si>
  <si>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</si>
  <si>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</si>
  <si>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</si>
  <si>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</si>
  <si>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</si>
  <si>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</si>
  <si>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</si>
  <si>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</si>
  <si>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</si>
  <si>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</si>
  <si>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</si>
  <si>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</si>
  <si>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</si>
  <si>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</si>
  <si>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</si>
  <si>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</si>
  <si>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</si>
  <si>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</si>
  <si>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</si>
  <si>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</si>
  <si>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</si>
  <si>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</si>
  <si>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</si>
  <si>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</si>
  <si>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</si>
  <si>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</si>
  <si>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</si>
  <si>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</si>
  <si>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</si>
  <si>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</si>
  <si>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</si>
  <si>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</si>
  <si>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</si>
  <si>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</si>
  <si>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</si>
  <si>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</si>
  <si>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</si>
  <si>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</si>
  <si>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</si>
  <si>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</si>
  <si>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</si>
  <si>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</si>
  <si>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</si>
  <si>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</si>
  <si>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</si>
  <si>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</si>
  <si>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</si>
  <si>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</si>
  <si>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</si>
  <si>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</si>
  <si>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</si>
  <si>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</si>
  <si>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</si>
  <si>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</si>
  <si>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</si>
  <si>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</si>
  <si>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</si>
  <si>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</si>
  <si>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</si>
  <si>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</si>
  <si>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</si>
  <si>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</si>
  <si>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</si>
  <si>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</si>
  <si>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</si>
  <si>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</si>
  <si>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</si>
  <si>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</si>
  <si>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</si>
  <si>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</si>
  <si>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</si>
  <si>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</si>
  <si>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</si>
  <si>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</si>
  <si>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</si>
  <si>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</si>
  <si>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</si>
  <si>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</si>
  <si>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</si>
  <si>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</si>
  <si>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</si>
  <si>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</si>
  <si>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</si>
  <si>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</si>
  <si>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</si>
  <si>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</si>
  <si>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</si>
  <si>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</si>
  <si>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</si>
  <si>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</si>
  <si>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</si>
  <si>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</si>
  <si>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</si>
  <si>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</si>
  <si>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</si>
  <si>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</si>
  <si>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</si>
  <si>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</si>
  <si>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</si>
  <si>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</si>
  <si>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</si>
  <si>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</si>
  <si>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</si>
  <si>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</si>
  <si>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</si>
  <si>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</si>
  <si>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</si>
  <si>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</si>
  <si>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</si>
  <si>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</si>
  <si>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</si>
  <si>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</si>
  <si>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</si>
  <si>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</si>
  <si>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</si>
  <si>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</si>
  <si>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</si>
  <si>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</si>
  <si>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</si>
  <si>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</si>
  <si>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</si>
  <si>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</si>
  <si>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</si>
  <si>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</si>
  <si>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</si>
  <si>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</si>
  <si>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</si>
  <si>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</si>
  <si>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</si>
  <si>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</si>
  <si>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</si>
  <si>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</si>
  <si>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</si>
  <si>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</si>
  <si>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</si>
  <si>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</si>
  <si>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</si>
  <si>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</si>
  <si>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</si>
  <si>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</si>
  <si>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</si>
  <si>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</si>
  <si>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</si>
  <si>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</si>
  <si>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</si>
  <si>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</si>
  <si>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</si>
  <si>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</si>
  <si>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</si>
  <si>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</si>
  <si>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</si>
  <si>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</si>
  <si>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</si>
  <si>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</si>
  <si>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</si>
  <si>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</si>
  <si>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</si>
  <si>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</si>
  <si>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</si>
  <si>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</si>
  <si>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</si>
  <si>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</si>
  <si>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</si>
  <si>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</si>
  <si>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</si>
  <si>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</si>
  <si>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</si>
  <si>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</si>
  <si>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</si>
  <si>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</si>
  <si>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</si>
  <si>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</si>
  <si>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</si>
  <si>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</si>
  <si>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</si>
  <si>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</si>
  <si>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</si>
  <si>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</si>
  <si>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</si>
  <si>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</si>
  <si>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</si>
  <si>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</si>
  <si>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</si>
  <si>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</si>
  <si>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</si>
  <si>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</si>
  <si>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</si>
  <si>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</si>
  <si>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</si>
  <si>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</si>
  <si>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</si>
  <si>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</si>
  <si>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</si>
  <si>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</si>
  <si>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</si>
  <si>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</si>
  <si>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</si>
  <si>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</si>
  <si>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</si>
  <si>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</si>
  <si>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</si>
  <si>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</si>
  <si>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</si>
  <si>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</si>
  <si>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</si>
  <si>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</si>
  <si>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</si>
  <si>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</si>
  <si>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</si>
  <si>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</si>
  <si>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</si>
  <si>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</si>
  <si>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</si>
  <si>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</si>
  <si>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</si>
  <si>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</si>
  <si>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</si>
  <si>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</si>
  <si>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</si>
  <si>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</si>
  <si>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</si>
  <si>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</si>
  <si>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</si>
  <si>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</si>
  <si>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</si>
  <si>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</si>
  <si>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</si>
  <si>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</si>
  <si>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</si>
  <si>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</si>
  <si>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</si>
  <si>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</si>
  <si>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</si>
  <si>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</si>
  <si>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</si>
  <si>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</si>
  <si>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</si>
  <si>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</si>
  <si>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</si>
  <si>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</si>
  <si>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</si>
  <si>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</si>
  <si>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</si>
  <si>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</si>
  <si>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</si>
  <si>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</si>
  <si>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</si>
  <si>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</si>
  <si>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</si>
  <si>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</si>
  <si>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</si>
  <si>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</si>
  <si>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</si>
  <si>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</si>
  <si>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</si>
  <si>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</si>
  <si>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</si>
  <si>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</si>
  <si>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</si>
  <si>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</si>
  <si>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</si>
  <si>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</si>
  <si>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</si>
  <si>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</si>
  <si>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</si>
  <si>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</si>
  <si>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</si>
  <si>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</si>
  <si>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</si>
  <si>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</si>
  <si>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</si>
  <si>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</si>
  <si>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</si>
  <si>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</si>
  <si>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</si>
  <si>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</si>
  <si>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</si>
  <si>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</si>
  <si>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</si>
  <si>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</si>
  <si>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</si>
  <si>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</si>
  <si>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</si>
  <si>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</si>
  <si>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</si>
  <si>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</si>
  <si>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</si>
  <si>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</si>
  <si>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</si>
  <si>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</si>
  <si>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</si>
  <si>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</si>
  <si>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</si>
  <si>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</si>
  <si>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</si>
  <si>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</si>
  <si>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</si>
  <si>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</si>
  <si>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</si>
  <si>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</si>
  <si>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</si>
  <si>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</si>
  <si>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</si>
  <si>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</si>
  <si>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</si>
  <si>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</si>
  <si>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</si>
  <si>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</si>
  <si>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</si>
  <si>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</si>
  <si>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</si>
  <si>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</si>
  <si>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</si>
  <si>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</si>
  <si>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</si>
  <si>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</si>
  <si>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</si>
  <si>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</si>
  <si>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</si>
  <si>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</si>
  <si>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</si>
  <si>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</si>
  <si>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</si>
  <si>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</si>
  <si>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</si>
  <si>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</si>
  <si>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</si>
  <si>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</si>
  <si>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</si>
  <si>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</si>
  <si>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</si>
  <si>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</si>
  <si>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</si>
  <si>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</si>
  <si>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</si>
  <si>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</si>
  <si>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</si>
  <si>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</si>
  <si>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</si>
  <si>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</si>
  <si>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</si>
  <si>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</si>
  <si>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</si>
  <si>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</si>
  <si>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</si>
  <si>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</si>
  <si>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</si>
  <si>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</si>
  <si>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孙占军</t>
  </si>
  <si>
    <t>坐落：</t>
  </si>
  <si>
    <t>容城县午方北庄村</t>
  </si>
  <si>
    <t>调查编号：</t>
  </si>
  <si>
    <t>0201015-01-03-0027</t>
  </si>
  <si>
    <t>价值时点：</t>
  </si>
  <si>
    <t>2024年10月24日</t>
  </si>
  <si>
    <t>报告编号：</t>
  </si>
  <si>
    <t>康正（容城县）2024评字第7号-午方北庄村</t>
  </si>
  <si>
    <t>3-19</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</si>
  <si>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</si>
  <si>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</si>
  <si>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</si>
  <si>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</si>
  <si>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</si>
  <si>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</si>
  <si>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</si>
  <si>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</si>
  <si>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</si>
  <si>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</si>
  <si>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</si>
  <si>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</si>
  <si>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</si>
  <si>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</si>
  <si>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</si>
  <si>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</si>
  <si>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</si>
  <si>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</si>
  <si>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</si>
  <si>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</si>
  <si>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</si>
  <si>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</si>
  <si>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</si>
  <si>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</si>
  <si>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</si>
  <si>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</si>
  <si>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</si>
  <si>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</si>
  <si>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</si>
  <si>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</si>
  <si>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</si>
  <si>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</si>
  <si>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</si>
  <si>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</si>
  <si>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</si>
  <si>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</si>
  <si>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</si>
  <si>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</si>
  <si>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</si>
  <si>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</si>
  <si>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</si>
  <si>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</si>
  <si>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</si>
  <si>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</si>
  <si>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</si>
  <si>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</si>
  <si>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</si>
  <si>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</si>
  <si>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</si>
  <si>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</si>
  <si>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</si>
  <si>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</si>
  <si>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</si>
  <si>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</si>
  <si>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</si>
  <si>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</si>
  <si>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</si>
  <si>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</si>
  <si>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</si>
  <si>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</si>
  <si>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</si>
  <si>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</si>
  <si>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</si>
  <si>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</si>
  <si>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</si>
  <si>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</si>
  <si>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</si>
  <si>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</si>
  <si>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</si>
  <si>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</si>
  <si>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</si>
  <si>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</si>
  <si>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</si>
  <si>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</si>
  <si>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</si>
  <si>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</si>
  <si>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</si>
  <si>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</si>
  <si>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</si>
  <si>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</si>
  <si>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</si>
  <si>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</si>
  <si>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</si>
  <si>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</si>
  <si>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</si>
  <si>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</si>
  <si>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</si>
  <si>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</si>
  <si>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</si>
  <si>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</si>
  <si>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</si>
  <si>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</si>
  <si>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</si>
  <si>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</si>
  <si>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</si>
  <si>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</si>
  <si>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</si>
  <si>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</si>
  <si>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</si>
  <si>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</si>
  <si>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</si>
  <si>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</si>
  <si>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</si>
  <si>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</si>
  <si>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</si>
  <si>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</si>
  <si>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</si>
  <si>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</si>
  <si>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</si>
  <si>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</si>
  <si>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</si>
  <si>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</si>
  <si>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</si>
  <si>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</si>
  <si>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</si>
  <si>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</si>
  <si>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</si>
  <si>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</si>
  <si>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</si>
  <si>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</si>
  <si>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</si>
  <si>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</si>
  <si>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</si>
  <si>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</si>
  <si>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</si>
  <si>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</si>
  <si>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</si>
  <si>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</si>
  <si>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</si>
  <si>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</si>
  <si>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</si>
  <si>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</si>
  <si>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</si>
  <si>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</si>
  <si>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</si>
  <si>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</si>
  <si>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</si>
  <si>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</si>
  <si>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</si>
  <si>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</si>
  <si>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</si>
  <si>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</si>
  <si>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</si>
  <si>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</si>
  <si>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</si>
  <si>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</si>
  <si>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</si>
  <si>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</si>
  <si>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</si>
  <si>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</si>
  <si>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</si>
  <si>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</si>
  <si>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</si>
  <si>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</si>
  <si>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</si>
  <si>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</si>
  <si>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</si>
  <si>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</si>
  <si>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</si>
  <si>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</si>
  <si>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</si>
  <si>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</si>
  <si>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</si>
  <si>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</si>
  <si>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</si>
  <si>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</si>
  <si>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</si>
  <si>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</si>
  <si>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</si>
  <si>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</si>
  <si>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</si>
  <si>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</si>
  <si>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</si>
  <si>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</si>
  <si>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</si>
  <si>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</si>
  <si>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</si>
  <si>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</si>
  <si>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</si>
  <si>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</si>
  <si>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</si>
  <si>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</si>
  <si>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</si>
  <si>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</si>
  <si>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</si>
  <si>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</si>
  <si>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</si>
  <si>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</si>
  <si>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</si>
  <si>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</si>
  <si>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</si>
  <si>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整体浴室</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</si>
  <si>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</si>
  <si>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</si>
  <si>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</si>
  <si>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</si>
  <si>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</si>
  <si>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</si>
  <si>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</si>
  <si>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</si>
  <si>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</si>
  <si>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</si>
  <si>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</si>
  <si>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</si>
  <si>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</si>
  <si>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</si>
  <si>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</si>
  <si>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</si>
  <si>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</si>
  <si>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</si>
  <si>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</si>
  <si>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</si>
  <si>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</si>
  <si>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</si>
  <si>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</si>
  <si>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</si>
  <si>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</si>
  <si>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</si>
  <si>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</si>
  <si>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</si>
  <si>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</si>
  <si>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</si>
  <si>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</si>
  <si>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</si>
  <si>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</si>
  <si>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</si>
  <si>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</si>
  <si>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</si>
  <si>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</si>
  <si>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</si>
  <si>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</si>
  <si>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</si>
  <si>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</si>
  <si>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</si>
  <si>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</si>
  <si>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</si>
  <si>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</si>
  <si>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</si>
  <si>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</si>
  <si>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</si>
  <si>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</si>
  <si>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</si>
  <si>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</si>
  <si>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</si>
  <si>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</si>
  <si>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</si>
  <si>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</si>
  <si>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</si>
  <si>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</si>
  <si>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</si>
  <si>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C1</t>
  </si>
  <si>
    <t>门楼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</si>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</sst>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0201015-01-03-0027</v>
      </c>
      <c r="C2" s="335">
        <f>输机表!P2</f>
        <v>0</v>
      </c>
      <c r="D2" s="335" t="str">
        <f>输机表!U2&amp;输机表!Y2</f>
        <v>康正（容城县）2024评字第7号-午方北庄村3-19</v>
      </c>
      <c r="E2" s="335" t="str">
        <f>输机表!D2</f>
        <v>孙占军</v>
      </c>
      <c r="F2" s="335" t="str">
        <f>输机表!F2</f>
        <v>容城县午方北庄村</v>
      </c>
      <c r="G2" s="335">
        <f ca="1">结果通知单!C12</f>
        <v>361.04</v>
      </c>
      <c r="H2" s="335">
        <f ca="1">结果通知单!N7</f>
        <v>361.04</v>
      </c>
      <c r="I2" s="335">
        <f ca="1">结果通知单!O7</f>
        <v>0</v>
      </c>
      <c r="J2" s="335">
        <f ca="1">结果通知单!P7</f>
        <v>0</v>
      </c>
      <c r="K2" s="335">
        <f ca="1">结果通知单!G12</f>
        <v>553994</v>
      </c>
      <c r="L2" s="335">
        <f ca="1">结果通知单!G41</f>
        <v>101674</v>
      </c>
      <c r="M2" s="335">
        <f ca="1">IF(K2+L2=结果通知单!C42,K2+L2,"请检查")</f>
        <v>655668</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topLeftCell="A192" workbookViewId="0">
      <selection activeCell="G210" sqref="G210:H21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4</v>
      </c>
      <c r="F4" s="87" t="s">
        <v>863</v>
      </c>
      <c r="G4" s="87" t="s">
        <v>864</v>
      </c>
      <c r="H4" s="87" t="s">
        <v>865</v>
      </c>
      <c r="I4" s="87">
        <v>37</v>
      </c>
      <c r="J4" s="87">
        <v>5</v>
      </c>
      <c r="K4" s="87" t="s">
        <v>866</v>
      </c>
      <c r="L4" s="87" t="s">
        <v>867</v>
      </c>
      <c r="M4" s="87">
        <v>1.3</v>
      </c>
      <c r="N4" s="87">
        <v>0.4</v>
      </c>
      <c r="O4" s="87" t="s">
        <v>868</v>
      </c>
      <c r="P4" s="87" t="s">
        <v>868</v>
      </c>
      <c r="Q4" s="87" t="s">
        <v>869</v>
      </c>
      <c r="R4" s="87" t="s">
        <v>868</v>
      </c>
      <c r="S4" s="124">
        <v>257.04</v>
      </c>
      <c r="T4" s="124" t="s">
        <v>870</v>
      </c>
      <c r="U4" s="124"/>
      <c r="V4" s="125"/>
      <c r="W4" s="91">
        <f>ROUND(F5*ROUND(E5+G5+H5+I5+J5+K5+L5+M5+N5+O5+P5+Q5+R5+U5+T5+1,3)*V5,0)</f>
        <v>1312</v>
      </c>
      <c r="X4" s="126">
        <f>ROUND(L60/S4,0)</f>
        <v>377</v>
      </c>
      <c r="Y4" s="126">
        <f>W4+X4</f>
        <v>1689</v>
      </c>
      <c r="Z4" s="143">
        <f>ROUND(Y4*S4,0)</f>
        <v>434141</v>
      </c>
      <c r="AA4" s="144">
        <f>IF(Q4="无",0,IF(Q4="地暖",0,S4))</f>
        <v>257.04</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0.08</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0.92</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3.4</v>
      </c>
      <c r="F6" s="87" t="s">
        <v>863</v>
      </c>
      <c r="G6" s="87" t="s">
        <v>864</v>
      </c>
      <c r="H6" s="87" t="s">
        <v>865</v>
      </c>
      <c r="I6" s="87">
        <v>37</v>
      </c>
      <c r="J6" s="87">
        <v>0</v>
      </c>
      <c r="K6" s="87" t="s">
        <v>866</v>
      </c>
      <c r="L6" s="87" t="s">
        <v>867</v>
      </c>
      <c r="M6" s="87">
        <v>0.9</v>
      </c>
      <c r="N6" s="87">
        <v>0.4</v>
      </c>
      <c r="O6" s="87" t="s">
        <v>867</v>
      </c>
      <c r="P6" s="87" t="s">
        <v>867</v>
      </c>
      <c r="Q6" s="87" t="s">
        <v>869</v>
      </c>
      <c r="R6" s="87" t="s">
        <v>868</v>
      </c>
      <c r="S6" s="124">
        <v>64.39</v>
      </c>
      <c r="T6" s="124" t="s">
        <v>870</v>
      </c>
      <c r="U6" s="124"/>
      <c r="V6" s="125"/>
      <c r="W6" s="129">
        <f>ROUND(F7*ROUND(E7+G7+H7+I7+J7+K7+L7+M7+N7+O7+P7+Q7+R7+U7+T7+1,3)*V7,0)</f>
        <v>1058</v>
      </c>
      <c r="X6" s="130">
        <f>ROUND(X60/S6,0)</f>
        <v>107</v>
      </c>
      <c r="Y6" s="126">
        <f t="shared" ref="Y6" si="3">W6+X6</f>
        <v>1165</v>
      </c>
      <c r="Z6" s="143">
        <f t="shared" ref="Z6" si="4">ROUND(Y6*S6,0)</f>
        <v>75014</v>
      </c>
      <c r="AA6" s="144">
        <f>IF(Q6="无",0,IF(Q6="地暖",0,S6))</f>
        <v>64.39</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-0.06</v>
      </c>
      <c r="K7" s="92">
        <f>VLOOKUP(F6,系数区域,VLOOKUP(K6,内墙面列数,2,0),0)</f>
        <v>0</v>
      </c>
      <c r="L7" s="92">
        <f>VLOOKUP(L6,$BH$3:$BI$14,2,0)</f>
        <v>0</v>
      </c>
      <c r="M7" s="115">
        <f>IFERROR(ROUND(((M6-VLOOKUP(F6,系数区域,25,0))*AG7)*0.1,4)*AE7,0)</f>
        <v>0.04</v>
      </c>
      <c r="N7" s="115">
        <f>IFERROR(ROUND((N6-VLOOKUP(F6,系数区域,44,0))*0.1,4)*AE7,0)</f>
        <v>0.01</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2</v>
      </c>
      <c r="E8" s="87">
        <v>3.4</v>
      </c>
      <c r="F8" s="87" t="s">
        <v>863</v>
      </c>
      <c r="G8" s="87" t="s">
        <v>864</v>
      </c>
      <c r="H8" s="87" t="s">
        <v>865</v>
      </c>
      <c r="I8" s="87">
        <v>37</v>
      </c>
      <c r="J8" s="87">
        <v>0</v>
      </c>
      <c r="K8" s="87" t="s">
        <v>866</v>
      </c>
      <c r="L8" s="87" t="s">
        <v>867</v>
      </c>
      <c r="M8" s="87">
        <v>0.9</v>
      </c>
      <c r="N8" s="87">
        <v>0.4</v>
      </c>
      <c r="O8" s="87" t="s">
        <v>867</v>
      </c>
      <c r="P8" s="87" t="s">
        <v>867</v>
      </c>
      <c r="Q8" s="87" t="s">
        <v>869</v>
      </c>
      <c r="R8" s="87" t="s">
        <v>868</v>
      </c>
      <c r="S8" s="124">
        <v>39.61</v>
      </c>
      <c r="T8" s="124" t="s">
        <v>870</v>
      </c>
      <c r="U8" s="124"/>
      <c r="V8" s="125"/>
      <c r="W8" s="129">
        <f>ROUND(F9*ROUND(E9+G9+H9+I9+J9+K9+L9+M9+N9+O9+P9+Q9+R9+U9+T9+1,3)*V9,0)</f>
        <v>1058</v>
      </c>
      <c r="X8" s="130">
        <f>ROUND(L92/S8,0)</f>
        <v>74</v>
      </c>
      <c r="Y8" s="126">
        <f t="shared" ref="Y8" si="7">W8+X8</f>
        <v>1132</v>
      </c>
      <c r="Z8" s="143">
        <f t="shared" ref="Z8" si="8">ROUND(Y8*S8,0)</f>
        <v>44839</v>
      </c>
      <c r="AA8" s="144">
        <f>IF(Q8="无",0,IF(Q8="地暖",0,S8))</f>
        <v>39.61</v>
      </c>
      <c r="AB8" s="144">
        <f>IF(Q8="无",0,IF(Q8="暖气片",0,S8))</f>
        <v>0</v>
      </c>
      <c r="AC8" s="91" t="str">
        <f>H8</f>
        <v>铝合金</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v>
      </c>
      <c r="F9" s="91">
        <f>VLOOKUP(F8,系数区域,2,0)</f>
        <v>1240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0.04</v>
      </c>
      <c r="N9" s="115">
        <f>IFERROR(ROUND((N8-VLOOKUP(F8,系数区域,44,0))*0.1,4)*AE9,0)</f>
        <v>0.01</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0.88</v>
      </c>
      <c r="W9" s="131"/>
      <c r="X9" s="132"/>
      <c r="Y9" s="91"/>
      <c r="Z9" s="147"/>
      <c r="AA9" s="148">
        <f>AA8/S8</f>
        <v>1</v>
      </c>
      <c r="AB9" s="148">
        <f>AB8/S8</f>
        <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40</v>
      </c>
      <c r="E30" s="103"/>
      <c r="F30" s="104" t="str">
        <f>+D30</f>
        <v>60地砖</v>
      </c>
      <c r="G30" s="105">
        <f>S4</f>
        <v>257.04</v>
      </c>
      <c r="H30" s="105"/>
      <c r="I30" s="117" t="str">
        <f t="shared" ref="I30:I59" si="48">VLOOKUP(F30,价格表,2,0)</f>
        <v>㎡</v>
      </c>
      <c r="J30" s="104">
        <f t="shared" ref="J30:J59" si="49">VLOOKUP(F30,价格表,5,0)</f>
        <v>80</v>
      </c>
      <c r="K30" s="118">
        <f>$V$5</f>
        <v>0.92</v>
      </c>
      <c r="L30" s="104">
        <f>ROUND(IFERROR(ROUND(G30,2)*J30*K30,),0)</f>
        <v>18918</v>
      </c>
      <c r="M30" s="110"/>
      <c r="N30" s="102">
        <v>1</v>
      </c>
      <c r="O30" s="103" t="s">
        <v>145</v>
      </c>
      <c r="P30" s="103" t="s">
        <v>161</v>
      </c>
      <c r="Q30" s="103"/>
      <c r="R30" s="135" t="str">
        <f>+P30</f>
        <v>彩钢板、镀锌板雨罩</v>
      </c>
      <c r="S30" s="136"/>
      <c r="T30" s="105">
        <f>12*1.6</f>
        <v>19.2</v>
      </c>
      <c r="U30" s="117" t="str">
        <f t="shared" ref="U30:U59" si="50">VLOOKUP(R30,价格表,2,0)</f>
        <v>㎡</v>
      </c>
      <c r="V30" s="104">
        <f t="shared" ref="V30:V59" si="51">VLOOKUP(R30,价格表,5,0)</f>
        <v>60</v>
      </c>
      <c r="W30" s="118">
        <f>$V$7</f>
        <v>0.88</v>
      </c>
      <c r="X30" s="104">
        <f>ROUND(IFERROR(ROUND(T30,2)*V30*W30,),0)</f>
        <v>1014</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5/6*S4</f>
        <v>214.2</v>
      </c>
      <c r="H31" s="105"/>
      <c r="I31" s="117" t="str">
        <f t="shared" si="48"/>
        <v>㎡</v>
      </c>
      <c r="J31" s="104">
        <f t="shared" si="49"/>
        <v>130</v>
      </c>
      <c r="K31" s="118">
        <f t="shared" ref="K31:K59" si="53">$V$5</f>
        <v>0.92</v>
      </c>
      <c r="L31" s="104">
        <f t="shared" ref="L31:L59" si="54">ROUND(IFERROR(ROUND(G31,2)*J31*K31,),0)</f>
        <v>25618</v>
      </c>
      <c r="M31" s="110"/>
      <c r="N31" s="102">
        <v>2</v>
      </c>
      <c r="O31" s="103" t="s">
        <v>10</v>
      </c>
      <c r="P31" s="103" t="s">
        <v>15</v>
      </c>
      <c r="Q31" s="103"/>
      <c r="R31" s="135" t="str">
        <f t="shared" ref="R31:R50" si="55">+P31</f>
        <v>外墙普通贴砖</v>
      </c>
      <c r="S31" s="136"/>
      <c r="T31" s="105">
        <f>12*4.2+4.6*3.8-2*2*3+4.6*5</f>
        <v>78.88</v>
      </c>
      <c r="U31" s="117" t="str">
        <f t="shared" si="50"/>
        <v>㎡</v>
      </c>
      <c r="V31" s="104">
        <f t="shared" si="51"/>
        <v>85</v>
      </c>
      <c r="W31" s="118">
        <f t="shared" ref="W31:W59" si="56">$V$7</f>
        <v>0.88</v>
      </c>
      <c r="X31" s="104">
        <f t="shared" ref="X31:X59" si="57">ROUND(IFERROR(ROUND(T31,2)*V31*W31,),0)</f>
        <v>5900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报告编号：康正（容城县）2024评字第7号-午方北庄村3-19</v>
      </c>
      <c r="EZ31" s="263"/>
      <c r="FA31" s="263"/>
      <c r="FB31" s="263"/>
      <c r="FC31" s="263"/>
    </row>
    <row r="32" ht="22.15" customHeight="1" spans="1:159">
      <c r="A32" s="101"/>
      <c r="B32" s="102">
        <v>3</v>
      </c>
      <c r="C32" s="103" t="s">
        <v>60</v>
      </c>
      <c r="D32" s="103" t="s">
        <v>62</v>
      </c>
      <c r="E32" s="103"/>
      <c r="F32" s="104" t="str">
        <f t="shared" si="52"/>
        <v>PVC吊顶</v>
      </c>
      <c r="G32" s="105">
        <f>1/6*S4</f>
        <v>42.84</v>
      </c>
      <c r="H32" s="105"/>
      <c r="I32" s="117" t="str">
        <f t="shared" si="48"/>
        <v>㎡</v>
      </c>
      <c r="J32" s="104">
        <f t="shared" si="49"/>
        <v>60</v>
      </c>
      <c r="K32" s="118">
        <f t="shared" si="53"/>
        <v>0.92</v>
      </c>
      <c r="L32" s="104">
        <f t="shared" si="54"/>
        <v>2365</v>
      </c>
      <c r="M32" s="110"/>
      <c r="N32" s="102">
        <v>3</v>
      </c>
      <c r="O32" s="103"/>
      <c r="P32" s="103"/>
      <c r="Q32" s="103"/>
      <c r="R32" s="135">
        <f t="shared" si="55"/>
        <v>0</v>
      </c>
      <c r="S32" s="136"/>
      <c r="T32" s="105"/>
      <c r="U32" s="117" t="e">
        <f t="shared" si="50"/>
        <v>#N/A</v>
      </c>
      <c r="V32" s="104" t="e">
        <f t="shared" si="51"/>
        <v>#N/A</v>
      </c>
      <c r="W32" s="118">
        <f t="shared" si="56"/>
        <v>0.88</v>
      </c>
      <c r="X32" s="104">
        <f t="shared" si="57"/>
        <v>0</v>
      </c>
      <c r="Y32" s="155"/>
      <c r="Z32" s="156"/>
      <c r="AA32" s="156"/>
      <c r="AB32" s="156"/>
      <c r="AC32" s="156"/>
      <c r="AD32" s="156"/>
      <c r="AJ32" s="181"/>
      <c r="AK32" s="181"/>
      <c r="AL32" s="181"/>
      <c r="AM32" s="181"/>
      <c r="AN32" s="181"/>
      <c r="AO32" s="181"/>
      <c r="AP32" s="181"/>
      <c r="AQ32" s="181"/>
      <c r="EV32" s="38" t="s">
        <v>943</v>
      </c>
      <c r="EW32" s="39" t="str">
        <f>D2</f>
        <v>孙占军</v>
      </c>
      <c r="EX32" s="40"/>
      <c r="EY32" s="41" t="s">
        <v>944</v>
      </c>
      <c r="EZ32" s="42"/>
      <c r="FA32" s="39">
        <f>G2</f>
        <v>0</v>
      </c>
      <c r="FB32" s="43"/>
      <c r="FC32" s="40"/>
    </row>
    <row r="33" ht="21.6" customHeight="1" spans="1:159">
      <c r="A33" s="101"/>
      <c r="B33" s="102">
        <v>4</v>
      </c>
      <c r="C33" s="103" t="s">
        <v>122</v>
      </c>
      <c r="D33" s="103" t="s">
        <v>123</v>
      </c>
      <c r="E33" s="103"/>
      <c r="F33" s="104" t="str">
        <f t="shared" si="52"/>
        <v>普通木隔断</v>
      </c>
      <c r="G33" s="105">
        <f>3.6*3.8</f>
        <v>13.68</v>
      </c>
      <c r="H33" s="105"/>
      <c r="I33" s="117" t="str">
        <f t="shared" si="48"/>
        <v>㎡</v>
      </c>
      <c r="J33" s="104">
        <f t="shared" si="49"/>
        <v>80</v>
      </c>
      <c r="K33" s="118">
        <f t="shared" si="53"/>
        <v>0.92</v>
      </c>
      <c r="L33" s="104">
        <f t="shared" si="54"/>
        <v>1007</v>
      </c>
      <c r="M33" s="110"/>
      <c r="N33" s="102">
        <v>4</v>
      </c>
      <c r="O33" s="103"/>
      <c r="P33" s="103"/>
      <c r="Q33" s="103"/>
      <c r="R33" s="135">
        <f t="shared" si="55"/>
        <v>0</v>
      </c>
      <c r="S33" s="136"/>
      <c r="T33" s="105"/>
      <c r="U33" s="117" t="e">
        <f t="shared" si="50"/>
        <v>#N/A</v>
      </c>
      <c r="V33" s="104" t="e">
        <f t="shared" si="51"/>
        <v>#N/A</v>
      </c>
      <c r="W33" s="118">
        <f t="shared" si="56"/>
        <v>0.88</v>
      </c>
      <c r="X33" s="104">
        <f t="shared" si="57"/>
        <v>0</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80</v>
      </c>
      <c r="D34" s="103" t="s">
        <v>87</v>
      </c>
      <c r="E34" s="103"/>
      <c r="F34" s="104" t="str">
        <f t="shared" si="52"/>
        <v>普通标准门（套装门(钢木门、生态门)）</v>
      </c>
      <c r="G34" s="105">
        <v>7</v>
      </c>
      <c r="H34" s="105"/>
      <c r="I34" s="117" t="str">
        <f t="shared" si="48"/>
        <v>个</v>
      </c>
      <c r="J34" s="104">
        <f t="shared" si="49"/>
        <v>500</v>
      </c>
      <c r="K34" s="118">
        <f t="shared" si="53"/>
        <v>0.92</v>
      </c>
      <c r="L34" s="104">
        <f t="shared" si="54"/>
        <v>3220</v>
      </c>
      <c r="M34" s="110"/>
      <c r="N34" s="102">
        <v>5</v>
      </c>
      <c r="O34" s="103"/>
      <c r="P34" s="103"/>
      <c r="Q34" s="103"/>
      <c r="R34" s="135">
        <f t="shared" si="55"/>
        <v>0</v>
      </c>
      <c r="S34" s="136"/>
      <c r="T34" s="105"/>
      <c r="U34" s="117" t="e">
        <f t="shared" si="50"/>
        <v>#N/A</v>
      </c>
      <c r="V34" s="104" t="e">
        <f t="shared" si="51"/>
        <v>#N/A</v>
      </c>
      <c r="W34" s="118">
        <f t="shared" si="56"/>
        <v>0.88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167</v>
      </c>
      <c r="D35" s="103" t="s">
        <v>168</v>
      </c>
      <c r="E35" s="103"/>
      <c r="F35" s="104" t="str">
        <f t="shared" si="52"/>
        <v>普通坐便器</v>
      </c>
      <c r="G35" s="105">
        <v>1</v>
      </c>
      <c r="H35" s="105"/>
      <c r="I35" s="117" t="str">
        <f t="shared" si="48"/>
        <v>个</v>
      </c>
      <c r="J35" s="104">
        <f t="shared" si="49"/>
        <v>500</v>
      </c>
      <c r="K35" s="118">
        <f t="shared" si="53"/>
        <v>0.92</v>
      </c>
      <c r="L35" s="104">
        <f t="shared" si="54"/>
        <v>460</v>
      </c>
      <c r="M35" s="110"/>
      <c r="N35" s="102">
        <v>6</v>
      </c>
      <c r="O35" s="103"/>
      <c r="P35" s="103"/>
      <c r="Q35" s="103"/>
      <c r="R35" s="135">
        <f t="shared" si="55"/>
        <v>0</v>
      </c>
      <c r="S35" s="136"/>
      <c r="T35" s="105"/>
      <c r="U35" s="117" t="e">
        <f t="shared" si="50"/>
        <v>#N/A</v>
      </c>
      <c r="V35" s="104" t="e">
        <f t="shared" si="51"/>
        <v>#N/A</v>
      </c>
      <c r="W35" s="118">
        <f t="shared" si="56"/>
        <v>0.88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95</v>
      </c>
      <c r="E36" s="103"/>
      <c r="F36" s="104" t="str">
        <f t="shared" si="52"/>
        <v>窗帘附件</v>
      </c>
      <c r="G36" s="105">
        <v>5</v>
      </c>
      <c r="H36" s="105"/>
      <c r="I36" s="117" t="str">
        <f t="shared" si="48"/>
        <v>套</v>
      </c>
      <c r="J36" s="104">
        <f t="shared" si="49"/>
        <v>200</v>
      </c>
      <c r="K36" s="118">
        <f t="shared" si="53"/>
        <v>0.92</v>
      </c>
      <c r="L36" s="104">
        <f t="shared" si="54"/>
        <v>920</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108</v>
      </c>
      <c r="E37" s="103"/>
      <c r="F37" s="104" t="str">
        <f t="shared" si="52"/>
        <v>普通壁纸</v>
      </c>
      <c r="G37" s="105">
        <f>(3.8+8.1)*2*3.6+(3.3+3.8)*2*3.6*4+(4.7+7.2)*2*3.6+(4.7+7.2)*2*2.6+(4.3+3.8)*2*2.6-2*2.8*6</f>
        <v>446.24</v>
      </c>
      <c r="H37" s="105"/>
      <c r="I37" s="117" t="str">
        <f t="shared" si="48"/>
        <v>㎡</v>
      </c>
      <c r="J37" s="104">
        <f t="shared" si="49"/>
        <v>40</v>
      </c>
      <c r="K37" s="118">
        <f t="shared" si="53"/>
        <v>0.92</v>
      </c>
      <c r="L37" s="104">
        <f t="shared" si="54"/>
        <v>16422</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1</v>
      </c>
      <c r="H38" s="105"/>
      <c r="I38" s="117" t="str">
        <f t="shared" si="48"/>
        <v>个</v>
      </c>
      <c r="J38" s="104">
        <f t="shared" si="49"/>
        <v>200</v>
      </c>
      <c r="K38" s="118">
        <f t="shared" si="53"/>
        <v>0.92</v>
      </c>
      <c r="L38" s="104">
        <f t="shared" si="54"/>
        <v>184</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13.6</v>
      </c>
      <c r="BI38" s="172" t="str">
        <f t="shared" ref="BI38:BI51" si="67">I186</f>
        <v>㎡</v>
      </c>
      <c r="BJ38" s="172">
        <f ca="1" t="shared" ref="BJ38:BJ51" si="68">L186</f>
        <v>4080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176</v>
      </c>
      <c r="E39" s="103"/>
      <c r="F39" s="104" t="str">
        <f t="shared" si="52"/>
        <v>普通带柜洗面台</v>
      </c>
      <c r="G39" s="105">
        <v>1</v>
      </c>
      <c r="H39" s="105"/>
      <c r="I39" s="117" t="str">
        <f t="shared" si="48"/>
        <v>个</v>
      </c>
      <c r="J39" s="104">
        <f t="shared" si="49"/>
        <v>700</v>
      </c>
      <c r="K39" s="118">
        <f t="shared" si="53"/>
        <v>0.92</v>
      </c>
      <c r="L39" s="104">
        <f t="shared" si="54"/>
        <v>644</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62.73</v>
      </c>
      <c r="BI39" s="172" t="str">
        <f t="shared" si="67"/>
        <v>㎡</v>
      </c>
      <c r="BJ39" s="172">
        <f ca="1" t="shared" si="68"/>
        <v>15055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80</v>
      </c>
      <c r="D40" s="103" t="s">
        <v>85</v>
      </c>
      <c r="E40" s="103"/>
      <c r="F40" s="104" t="str">
        <f t="shared" si="52"/>
        <v>大理石窗台</v>
      </c>
      <c r="G40" s="105">
        <f>3*3</f>
        <v>9</v>
      </c>
      <c r="H40" s="105"/>
      <c r="I40" s="117" t="str">
        <f t="shared" si="48"/>
        <v>m</v>
      </c>
      <c r="J40" s="104">
        <f t="shared" si="49"/>
        <v>120</v>
      </c>
      <c r="K40" s="118">
        <f t="shared" si="53"/>
        <v>0.92</v>
      </c>
      <c r="L40" s="104">
        <f t="shared" si="54"/>
        <v>994</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11.2</v>
      </c>
      <c r="BI40" s="172" t="str">
        <f t="shared" si="67"/>
        <v>㎡</v>
      </c>
      <c r="BJ40" s="172">
        <f ca="1" t="shared" si="68"/>
        <v>2688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81</v>
      </c>
      <c r="E41" s="103"/>
      <c r="F41" s="104" t="str">
        <f t="shared" si="52"/>
        <v>木包门窗套</v>
      </c>
      <c r="G41" s="105">
        <f>(3+2.2*2)*3+(3+3.2*2)*3+(1.2+1)*2*6</f>
        <v>76.8</v>
      </c>
      <c r="H41" s="105"/>
      <c r="I41" s="117" t="str">
        <f t="shared" si="48"/>
        <v>m</v>
      </c>
      <c r="J41" s="104">
        <f t="shared" si="49"/>
        <v>60</v>
      </c>
      <c r="K41" s="118">
        <f t="shared" si="53"/>
        <v>0.92</v>
      </c>
      <c r="L41" s="104">
        <f t="shared" si="54"/>
        <v>4239</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广场砖、彩砖地面</v>
      </c>
      <c r="BH41" s="220">
        <f t="shared" si="69"/>
        <v>181.44</v>
      </c>
      <c r="BI41" s="172" t="str">
        <f t="shared" si="67"/>
        <v>㎡</v>
      </c>
      <c r="BJ41" s="172">
        <f ca="1" t="shared" si="68"/>
        <v>10886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132</v>
      </c>
      <c r="D42" s="103" t="s">
        <v>139</v>
      </c>
      <c r="E42" s="103"/>
      <c r="F42" s="104" t="str">
        <f t="shared" si="52"/>
        <v>普通整体厨房</v>
      </c>
      <c r="G42" s="105">
        <v>3.5</v>
      </c>
      <c r="H42" s="105"/>
      <c r="I42" s="117" t="str">
        <f t="shared" si="48"/>
        <v>m</v>
      </c>
      <c r="J42" s="104">
        <f t="shared" si="49"/>
        <v>350</v>
      </c>
      <c r="K42" s="118">
        <f t="shared" si="53"/>
        <v>0.92</v>
      </c>
      <c r="L42" s="104">
        <f t="shared" si="54"/>
        <v>1127</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水泥地面</v>
      </c>
      <c r="BH42" s="220">
        <f t="shared" si="69"/>
        <v>28.57</v>
      </c>
      <c r="BI42" s="172" t="str">
        <f t="shared" si="67"/>
        <v>㎡</v>
      </c>
      <c r="BJ42" s="172">
        <f ca="1" t="shared" si="68"/>
        <v>1429</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132</v>
      </c>
      <c r="D43" s="103" t="s">
        <v>133</v>
      </c>
      <c r="E43" s="103"/>
      <c r="F43" s="104" t="str">
        <f t="shared" si="52"/>
        <v>普通壁柜</v>
      </c>
      <c r="G43" s="105">
        <f>3*2.4</f>
        <v>7.2</v>
      </c>
      <c r="H43" s="105"/>
      <c r="I43" s="117" t="str">
        <f t="shared" si="48"/>
        <v>㎡</v>
      </c>
      <c r="J43" s="104">
        <f t="shared" si="49"/>
        <v>300</v>
      </c>
      <c r="K43" s="118">
        <f t="shared" si="53"/>
        <v>0.92</v>
      </c>
      <c r="L43" s="104">
        <f t="shared" si="54"/>
        <v>1987</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水井</v>
      </c>
      <c r="BH43" s="220">
        <f t="shared" si="69"/>
        <v>2</v>
      </c>
      <c r="BI43" s="172" t="str">
        <f t="shared" si="67"/>
        <v>眼</v>
      </c>
      <c r="BJ43" s="172">
        <f ca="1" t="shared" si="68"/>
        <v>8000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t="s">
        <v>10</v>
      </c>
      <c r="D44" s="103" t="s">
        <v>15</v>
      </c>
      <c r="E44" s="103"/>
      <c r="F44" s="104" t="str">
        <f t="shared" si="52"/>
        <v>外墙普通贴砖</v>
      </c>
      <c r="G44" s="105">
        <f>(24+1.4*2)*4.3-2*2.8*6</f>
        <v>81.64</v>
      </c>
      <c r="H44" s="105"/>
      <c r="I44" s="117" t="str">
        <f t="shared" si="48"/>
        <v>㎡</v>
      </c>
      <c r="J44" s="104">
        <f t="shared" si="49"/>
        <v>85</v>
      </c>
      <c r="K44" s="118">
        <f t="shared" si="53"/>
        <v>0.92</v>
      </c>
      <c r="L44" s="104">
        <f t="shared" si="54"/>
        <v>6384</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太阳能</v>
      </c>
      <c r="BH44" s="220">
        <f t="shared" si="69"/>
        <v>2</v>
      </c>
      <c r="BI44" s="172" t="str">
        <f t="shared" si="67"/>
        <v>台</v>
      </c>
      <c r="BJ44" s="172">
        <f ca="1" t="shared" si="68"/>
        <v>2000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t="s">
        <v>80</v>
      </c>
      <c r="D45" s="103" t="s">
        <v>97</v>
      </c>
      <c r="E45" s="103"/>
      <c r="F45" s="104" t="str">
        <f t="shared" si="52"/>
        <v>铁质防盗网</v>
      </c>
      <c r="G45" s="105">
        <f>1.2*1*6</f>
        <v>7.2</v>
      </c>
      <c r="H45" s="105"/>
      <c r="I45" s="117" t="str">
        <f t="shared" si="48"/>
        <v>㎡</v>
      </c>
      <c r="J45" s="104">
        <f t="shared" si="49"/>
        <v>80</v>
      </c>
      <c r="K45" s="118">
        <f t="shared" si="53"/>
        <v>0.92</v>
      </c>
      <c r="L45" s="104">
        <f t="shared" si="54"/>
        <v>530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空调</v>
      </c>
      <c r="BH45" s="220">
        <f t="shared" si="69"/>
        <v>4</v>
      </c>
      <c r="BI45" s="172" t="str">
        <f t="shared" si="67"/>
        <v>台</v>
      </c>
      <c r="BJ45" s="172">
        <f ca="1" t="shared" si="68"/>
        <v>1600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t="s">
        <v>101</v>
      </c>
      <c r="D46" s="103" t="s">
        <v>110</v>
      </c>
      <c r="E46" s="103"/>
      <c r="F46" s="104" t="str">
        <f t="shared" si="52"/>
        <v>普通内墙贴砖</v>
      </c>
      <c r="G46" s="105">
        <f>(4.3+3.8)*2*1+(3.5+3.6)*2*3.6+(4.7+7.2)*2*1</f>
        <v>91.12</v>
      </c>
      <c r="H46" s="105"/>
      <c r="I46" s="117" t="str">
        <f t="shared" si="48"/>
        <v>㎡</v>
      </c>
      <c r="J46" s="104">
        <f t="shared" si="49"/>
        <v>80</v>
      </c>
      <c r="K46" s="118">
        <f t="shared" si="53"/>
        <v>0.92</v>
      </c>
      <c r="L46" s="104">
        <f t="shared" si="54"/>
        <v>6706</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13.6</v>
      </c>
      <c r="EX46" s="58" t="str">
        <f ca="1">IFERROR(VLOOKUP(FE46,$BD$38:$BJ$92,6,0),"")</f>
        <v>㎡</v>
      </c>
      <c r="EY46" s="59">
        <f ca="1">IF(EV46="","",SUMIF($BG$38:$BG$107,EV46,$BJ$38:$BJ$107))</f>
        <v>4080</v>
      </c>
      <c r="EZ46" s="59" t="str">
        <f ca="1">IFERROR(VLOOKUP(FF46,$BD$38:$BJ$92,4,0),"")</f>
        <v>砖墙</v>
      </c>
      <c r="FA46" s="58">
        <f ca="1">IF(EZ46="","",SUMIF($BG$38:$BG$107,EZ46,$BH$38:$BH$107))</f>
        <v>73.93</v>
      </c>
      <c r="FB46" s="58" t="str">
        <f ca="1">IFERROR(VLOOKUP(FF46,$BD$38:$BJ$92,6,0),"")</f>
        <v>㎡</v>
      </c>
      <c r="FC46" s="59">
        <f ca="1">IF(EZ46="","",SUMIF($BG$38:$BG$107,EZ46,$BJ$38:$BJ$107))</f>
        <v>17743</v>
      </c>
      <c r="FE46" s="274">
        <v>1</v>
      </c>
      <c r="FF46" s="274">
        <v>2</v>
      </c>
    </row>
    <row r="47" ht="20.25" customHeight="1" spans="1:162">
      <c r="A47" s="101"/>
      <c r="B47" s="102">
        <v>18</v>
      </c>
      <c r="C47" s="103" t="s">
        <v>122</v>
      </c>
      <c r="D47" s="103" t="s">
        <v>129</v>
      </c>
      <c r="E47" s="103"/>
      <c r="F47" s="104" t="str">
        <f t="shared" si="52"/>
        <v>石膏板隔断</v>
      </c>
      <c r="G47" s="105">
        <f>3.7*3.6</f>
        <v>13.32</v>
      </c>
      <c r="H47" s="105"/>
      <c r="I47" s="117" t="str">
        <f t="shared" si="48"/>
        <v>㎡</v>
      </c>
      <c r="J47" s="104">
        <f t="shared" si="49"/>
        <v>100</v>
      </c>
      <c r="K47" s="118">
        <f t="shared" si="53"/>
        <v>0.92</v>
      </c>
      <c r="L47" s="104">
        <f t="shared" si="54"/>
        <v>1225</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监控摄像头</v>
      </c>
      <c r="BH47" s="220">
        <f t="shared" si="69"/>
        <v>7</v>
      </c>
      <c r="BI47" s="172" t="str">
        <f t="shared" si="67"/>
        <v>个</v>
      </c>
      <c r="BJ47" s="172">
        <f ca="1" t="shared" si="68"/>
        <v>1400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181.44</v>
      </c>
      <c r="EX47" s="58" t="str">
        <f ca="1">IFERROR(VLOOKUP(FE47,$BD$38:$BJ$92,6,0),"")</f>
        <v>㎡</v>
      </c>
      <c r="EY47" s="59">
        <f ca="1">IF(EV47="","",SUMIF($BG$38:$BG$107,EV47,$BJ$38:$BJ$107))</f>
        <v>10886</v>
      </c>
      <c r="EZ47" s="59" t="str">
        <f ca="1">IFERROR(VLOOKUP(FF47,$BD$38:$BJ$92,4,0),"")</f>
        <v>水泥地面</v>
      </c>
      <c r="FA47" s="58">
        <f ca="1">IF(EZ47="","",SUMIF($BG$38:$BG$107,EZ47,$BH$38:$BH$107))</f>
        <v>28.57</v>
      </c>
      <c r="FB47" s="58" t="str">
        <f ca="1">IFERROR(VLOOKUP(FF47,$BD$38:$BJ$92,6,0),"")</f>
        <v>㎡</v>
      </c>
      <c r="FC47" s="59">
        <f ca="1">IF(EZ47="","",SUMIF($BG$38:$BG$107,EZ47,$BJ$38:$BJ$107))</f>
        <v>1429</v>
      </c>
      <c r="FE47" s="274">
        <v>3</v>
      </c>
      <c r="FF47" s="274">
        <v>4</v>
      </c>
    </row>
    <row r="48" ht="20.25" customHeight="1" spans="1:162">
      <c r="A48" s="101"/>
      <c r="B48" s="102">
        <v>19</v>
      </c>
      <c r="C48" s="103" t="s">
        <v>167</v>
      </c>
      <c r="D48" s="103" t="s">
        <v>179</v>
      </c>
      <c r="E48" s="103"/>
      <c r="F48" s="104" t="str">
        <f t="shared" si="52"/>
        <v>水池（水泥、水磨石、陶瓷水池）</v>
      </c>
      <c r="G48" s="105">
        <v>1</v>
      </c>
      <c r="H48" s="105"/>
      <c r="I48" s="117" t="str">
        <f t="shared" si="48"/>
        <v>个</v>
      </c>
      <c r="J48" s="104">
        <f t="shared" si="49"/>
        <v>80</v>
      </c>
      <c r="K48" s="118">
        <f t="shared" si="53"/>
        <v>0.92</v>
      </c>
      <c r="L48" s="104">
        <f t="shared" si="54"/>
        <v>74</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台阶</v>
      </c>
      <c r="BH48" s="220">
        <f t="shared" si="69"/>
        <v>12.24</v>
      </c>
      <c r="BI48" s="172" t="str">
        <f t="shared" si="67"/>
        <v>㎡</v>
      </c>
      <c r="BJ48" s="172">
        <f ca="1" t="shared" si="68"/>
        <v>4284</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2</v>
      </c>
      <c r="EX48" s="58" t="str">
        <f ca="1">IFERROR(VLOOKUP(FE48,$BD$38:$BJ$92,6,0),"")</f>
        <v>眼</v>
      </c>
      <c r="EY48" s="59">
        <f ca="1">IF(EV48="","",SUMIF($BG$38:$BG$107,EV48,$BJ$38:$BJ$107))</f>
        <v>8000</v>
      </c>
      <c r="EZ48" s="59" t="str">
        <f ca="1">IFERROR(VLOOKUP(FF48,$BD$38:$BJ$92,4,0),"")</f>
        <v>太阳能</v>
      </c>
      <c r="FA48" s="58">
        <f ca="1">IF(EZ48="","",SUMIF($BG$38:$BG$107,EZ48,$BH$38:$BH$107))</f>
        <v>2</v>
      </c>
      <c r="FB48" s="58" t="str">
        <f ca="1">IFERROR(VLOOKUP(FF48,$BD$38:$BJ$92,6,0),"")</f>
        <v>台</v>
      </c>
      <c r="FC48" s="59">
        <f ca="1">IF(EZ48="","",SUMIF($BG$38:$BG$107,EZ48,$BJ$38:$BJ$107))</f>
        <v>2000</v>
      </c>
      <c r="FE48" s="274">
        <v>5</v>
      </c>
      <c r="FF48" s="274">
        <v>6</v>
      </c>
    </row>
    <row r="49" ht="20.25" customHeight="1" spans="1:162">
      <c r="A49" s="101"/>
      <c r="B49" s="102">
        <v>20</v>
      </c>
      <c r="C49" s="103" t="s">
        <v>101</v>
      </c>
      <c r="D49" s="103" t="s">
        <v>119</v>
      </c>
      <c r="E49" s="103"/>
      <c r="F49" s="104" t="str">
        <f t="shared" si="52"/>
        <v>背景墙（铝塑板、UR板等）</v>
      </c>
      <c r="G49" s="105">
        <f>3.5*3</f>
        <v>10.5</v>
      </c>
      <c r="H49" s="105"/>
      <c r="I49" s="117" t="str">
        <f t="shared" si="48"/>
        <v>㎡</v>
      </c>
      <c r="J49" s="104">
        <f t="shared" si="49"/>
        <v>300</v>
      </c>
      <c r="K49" s="118">
        <f t="shared" si="53"/>
        <v>0.92</v>
      </c>
      <c r="L49" s="104">
        <f t="shared" si="54"/>
        <v>2898</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渗水井</v>
      </c>
      <c r="BH49" s="220">
        <f t="shared" si="69"/>
        <v>3</v>
      </c>
      <c r="BI49" s="172" t="str">
        <f t="shared" si="67"/>
        <v>个</v>
      </c>
      <c r="BJ49" s="172">
        <f ca="1" t="shared" si="68"/>
        <v>1800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4</v>
      </c>
      <c r="EX49" s="58" t="str">
        <f ca="1">IFERROR(VLOOKUP(FE49,$BD$38:$BJ$92,6,0),"")</f>
        <v>台</v>
      </c>
      <c r="EY49" s="59">
        <f ca="1">IF(EV49="","",SUMIF($BG$38:$BG$107,EV49,$BJ$38:$BJ$107))</f>
        <v>1600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t="s">
        <v>960</v>
      </c>
      <c r="G50" s="105">
        <v>1</v>
      </c>
      <c r="H50" s="105"/>
      <c r="I50" s="117" t="s">
        <v>83</v>
      </c>
      <c r="J50" s="104">
        <v>1000</v>
      </c>
      <c r="K50" s="118">
        <f t="shared" si="53"/>
        <v>0.92</v>
      </c>
      <c r="L50" s="104">
        <f t="shared" si="54"/>
        <v>920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化粪池</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7</v>
      </c>
      <c r="EX50" s="58" t="str">
        <f ca="1">IFERROR(VLOOKUP(FE50,$BD$38:$BJ$92,6,0),"")</f>
        <v>个</v>
      </c>
      <c r="EY50" s="59">
        <f ca="1">IF(EV50="","",SUMIF($BG$38:$BG$107,EV50,$BJ$38:$BJ$107))</f>
        <v>1400</v>
      </c>
      <c r="EZ50" s="59" t="str">
        <f ca="1">IFERROR(VLOOKUP(FF50,$BD$38:$BJ$92,4,0),"")</f>
        <v>台阶</v>
      </c>
      <c r="FA50" s="58">
        <f ca="1">IF(EZ50="","",SUMIF($BG$38:$BG$107,EZ50,$BH$38:$BH$107))</f>
        <v>12.24</v>
      </c>
      <c r="FB50" s="58" t="str">
        <f ca="1">IFERROR(VLOOKUP(FF50,$BD$38:$BJ$92,6,0),"")</f>
        <v>㎡</v>
      </c>
      <c r="FC50" s="59">
        <f ca="1">IF(EZ50="","",SUMIF($BG$38:$BG$107,EZ50,$BJ$38:$BJ$107))</f>
        <v>4284</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0.92</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水泥、水磨石平台</v>
      </c>
      <c r="BH51" s="220">
        <f t="shared" si="69"/>
        <v>48</v>
      </c>
      <c r="BI51" s="172" t="str">
        <f t="shared" si="67"/>
        <v>㎡</v>
      </c>
      <c r="BJ51" s="172">
        <f ca="1" t="shared" si="68"/>
        <v>8640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0.92</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热水器</v>
      </c>
      <c r="BH52" s="220">
        <f t="shared" si="69"/>
        <v>1</v>
      </c>
      <c r="BI52" s="172" t="str">
        <f t="shared" ref="BI52:BI71" si="72">I200</f>
        <v>台</v>
      </c>
      <c r="BJ52" s="172">
        <f ca="1" t="shared" ref="BJ52:BJ71" si="73">L200</f>
        <v>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0.92</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塑料水箱</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0.92</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不锈钢水箱</v>
      </c>
      <c r="BH54" s="220">
        <f t="shared" si="69"/>
        <v>1</v>
      </c>
      <c r="BI54" s="172" t="str">
        <f t="shared" si="72"/>
        <v>个</v>
      </c>
      <c r="BJ54" s="172">
        <f ca="1" t="shared" si="73"/>
        <v>600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0.92</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香椿树</v>
      </c>
      <c r="BH55" s="220">
        <f t="shared" si="69"/>
        <v>1</v>
      </c>
      <c r="BI55" s="172" t="str">
        <f t="shared" si="72"/>
        <v>棵</v>
      </c>
      <c r="BJ55" s="172">
        <f ca="1" t="shared" si="73"/>
        <v>20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0.92</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 ca="1">IF(BJ56=0,0,IF(COUNTIF($BG56:$BG$107,BG56)&lt;2,1,0))</f>
        <v>1</v>
      </c>
      <c r="BF56" s="172">
        <v>19</v>
      </c>
      <c r="BG56" s="172" t="str">
        <f t="shared" si="71"/>
        <v>香椿树</v>
      </c>
      <c r="BH56" s="220">
        <f t="shared" si="69"/>
        <v>1</v>
      </c>
      <c r="BI56" s="172" t="str">
        <f t="shared" si="72"/>
        <v>棵</v>
      </c>
      <c r="BJ56" s="172">
        <f ca="1" t="shared" si="73"/>
        <v>400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0.92</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3</v>
      </c>
      <c r="BI57" s="172" t="str">
        <f t="shared" si="72"/>
        <v>棵</v>
      </c>
      <c r="BJ57" s="172">
        <f ca="1" t="shared" si="73"/>
        <v>150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0.92</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8</v>
      </c>
      <c r="BI58" s="172" t="str">
        <f t="shared" si="72"/>
        <v>棵</v>
      </c>
      <c r="BJ58" s="172">
        <f ca="1" t="shared" si="73"/>
        <v>1600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0.92</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18</v>
      </c>
      <c r="BE59" s="172">
        <f ca="1">IF(BJ59=0,0,IF(COUNTIF($BG59:$BG$107,BG59)&lt;2,1,0))</f>
        <v>1</v>
      </c>
      <c r="BF59" s="172">
        <v>22</v>
      </c>
      <c r="BG59" s="172" t="str">
        <f t="shared" si="71"/>
        <v>果树</v>
      </c>
      <c r="BH59" s="220">
        <f t="shared" si="69"/>
        <v>2</v>
      </c>
      <c r="BI59" s="172" t="str">
        <f t="shared" si="72"/>
        <v>棵</v>
      </c>
      <c r="BJ59" s="172">
        <f ca="1" t="shared" si="73"/>
        <v>1000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96842</v>
      </c>
      <c r="M60" s="120"/>
      <c r="N60" s="107"/>
      <c r="O60" s="103" t="s">
        <v>961</v>
      </c>
      <c r="P60" s="103"/>
      <c r="Q60" s="103"/>
      <c r="R60" s="108"/>
      <c r="S60" s="108"/>
      <c r="T60" s="105"/>
      <c r="U60" s="87"/>
      <c r="V60" s="119"/>
      <c r="W60" s="119"/>
      <c r="X60" s="117">
        <f>SUM(X30:X59)</f>
        <v>6914</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影壁</v>
      </c>
      <c r="BH60" s="220">
        <f t="shared" si="69"/>
        <v>12.3</v>
      </c>
      <c r="BI60" s="172" t="str">
        <f t="shared" si="72"/>
        <v>㎡</v>
      </c>
      <c r="BJ60" s="172">
        <f ca="1" t="shared" si="73"/>
        <v>4551</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渗水井</v>
      </c>
      <c r="EW60" s="58">
        <f ca="1" t="shared" ref="EW60:EW71" si="76">IF(EV60="","",SUMIF($BG$38:$BG$107,EV60,$BH$38:$BH$107))</f>
        <v>3</v>
      </c>
      <c r="EX60" s="58" t="str">
        <f ca="1" t="shared" ref="EX60:EX71" si="77">IFERROR(VLOOKUP(FE60,$BD$38:$BJ$92,6,0),"")</f>
        <v>个</v>
      </c>
      <c r="EY60" s="59">
        <f ca="1" t="shared" ref="EY60:EY71" si="78">IF(EV60="","",SUMIF($BG$38:$BG$107,EV60,$BJ$38:$BJ$107))</f>
        <v>1800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F3装饰装修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48</v>
      </c>
      <c r="EX61" s="58" t="str">
        <f ca="1" t="shared" si="77"/>
        <v>㎡</v>
      </c>
      <c r="EY61" s="59">
        <f ca="1" t="shared" si="78"/>
        <v>8640</v>
      </c>
      <c r="EZ61" s="59" t="str">
        <f ca="1" t="shared" si="79"/>
        <v>热水器</v>
      </c>
      <c r="FA61" s="58">
        <f ca="1" t="shared" si="80"/>
        <v>1</v>
      </c>
      <c r="FB61" s="58" t="str">
        <f ca="1" t="shared" si="81"/>
        <v>台</v>
      </c>
      <c r="FC61" s="59">
        <f ca="1" t="shared" si="82"/>
        <v>500</v>
      </c>
      <c r="FE61" s="274">
        <v>13</v>
      </c>
      <c r="FF61" s="274">
        <v>14</v>
      </c>
    </row>
    <row r="62" ht="20.25" customHeight="1" spans="1:162">
      <c r="A62" s="110"/>
      <c r="B62" s="102">
        <v>1</v>
      </c>
      <c r="C62" s="103" t="s">
        <v>10</v>
      </c>
      <c r="D62" s="103" t="s">
        <v>15</v>
      </c>
      <c r="E62" s="103"/>
      <c r="F62" s="104" t="str">
        <f>+D62</f>
        <v>外墙普通贴砖</v>
      </c>
      <c r="G62" s="105">
        <f>8*4.2+4.6*3.8-2*2*3</f>
        <v>39.08</v>
      </c>
      <c r="H62" s="105"/>
      <c r="I62" s="117" t="str">
        <f t="shared" ref="I62:I91" si="83">VLOOKUP(F62,价格表,2,0)</f>
        <v>㎡</v>
      </c>
      <c r="J62" s="104">
        <f t="shared" ref="J62:J82" si="84">VLOOKUP(F62,价格表,5,0)</f>
        <v>85</v>
      </c>
      <c r="K62" s="118">
        <f>$V$9</f>
        <v>0.88</v>
      </c>
      <c r="L62" s="104">
        <f>ROUND(IFERROR(ROUND(G62,2)*J62*K62,),0)</f>
        <v>2923</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塑料水箱</v>
      </c>
      <c r="EW62" s="58">
        <f ca="1" t="shared" si="76"/>
        <v>1</v>
      </c>
      <c r="EX62" s="58" t="str">
        <f ca="1" t="shared" si="77"/>
        <v>个</v>
      </c>
      <c r="EY62" s="59">
        <f ca="1" t="shared" si="78"/>
        <v>400</v>
      </c>
      <c r="EZ62" s="59" t="str">
        <f ca="1" t="shared" si="79"/>
        <v>不锈钢水箱</v>
      </c>
      <c r="FA62" s="58">
        <f ca="1" t="shared" si="80"/>
        <v>1</v>
      </c>
      <c r="FB62" s="58" t="str">
        <f ca="1" t="shared" si="81"/>
        <v>个</v>
      </c>
      <c r="FC62" s="59">
        <f ca="1" t="shared" si="82"/>
        <v>600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香椿树</v>
      </c>
      <c r="EW63" s="58">
        <f ca="1" t="shared" si="76"/>
        <v>2</v>
      </c>
      <c r="EX63" s="58" t="str">
        <f ca="1" t="shared" si="77"/>
        <v>棵</v>
      </c>
      <c r="EY63" s="59">
        <f ca="1" t="shared" si="78"/>
        <v>420</v>
      </c>
      <c r="EZ63" s="59" t="str">
        <f ca="1" t="shared" si="79"/>
        <v>果树</v>
      </c>
      <c r="FA63" s="58">
        <f ca="1" t="shared" si="80"/>
        <v>13</v>
      </c>
      <c r="FB63" s="58" t="str">
        <f ca="1" t="shared" si="81"/>
        <v>棵</v>
      </c>
      <c r="FC63" s="59">
        <f ca="1" t="shared" si="82"/>
        <v>2750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影壁</v>
      </c>
      <c r="EW64" s="58">
        <f ca="1" t="shared" si="76"/>
        <v>24.6</v>
      </c>
      <c r="EX64" s="58" t="str">
        <f ca="1" t="shared" si="77"/>
        <v>㎡</v>
      </c>
      <c r="EY64" s="59">
        <f ca="1" t="shared" si="78"/>
        <v>10332</v>
      </c>
      <c r="EZ64" s="59" t="str">
        <f ca="1" t="shared" si="79"/>
        <v>P1</v>
      </c>
      <c r="FA64" s="58">
        <f ca="1" t="shared" si="80"/>
        <v>57.76</v>
      </c>
      <c r="FB64" s="58" t="str">
        <f ca="1" t="shared" si="81"/>
        <v>㎡</v>
      </c>
      <c r="FC64" s="59">
        <f ca="1" t="shared" si="82"/>
        <v>7509</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C1</v>
      </c>
      <c r="EW65" s="58">
        <f ca="1" t="shared" si="76"/>
        <v>1</v>
      </c>
      <c r="EX65" s="58" t="str">
        <f ca="1" t="shared" si="77"/>
        <v>个</v>
      </c>
      <c r="EY65" s="59">
        <f ca="1" t="shared" si="78"/>
        <v>3011</v>
      </c>
      <c r="EZ65" s="59" t="str">
        <f ca="1" t="shared" si="79"/>
        <v>门楼</v>
      </c>
      <c r="FA65" s="58">
        <f ca="1" t="shared" si="80"/>
        <v>1</v>
      </c>
      <c r="FB65" s="58" t="str">
        <f ca="1" t="shared" si="81"/>
        <v>座</v>
      </c>
      <c r="FC65" s="59">
        <f ca="1" t="shared" si="82"/>
        <v>13790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101674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IF(BJ72=0,0,IF(COUNTIF($BG72:$BG$107,BG72)&lt;2,1,0))</f>
        <v>1</v>
      </c>
      <c r="BF72" s="172">
        <v>35</v>
      </c>
      <c r="BG72" s="172" t="str">
        <f>R186</f>
        <v>影壁</v>
      </c>
      <c r="BH72" s="220">
        <f>ROUND(T186,2)</f>
        <v>12.3</v>
      </c>
      <c r="BI72" s="172" t="str">
        <f>U186</f>
        <v>㎡</v>
      </c>
      <c r="BJ72" s="172">
        <f>X186</f>
        <v>5781</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101674</v>
      </c>
      <c r="EY72" s="61"/>
      <c r="EZ72" s="63" t="s">
        <v>964</v>
      </c>
      <c r="FA72" s="64" t="str">
        <f ca="1">TEXT(EX72,"[DBnum2]")&amp;"元整"</f>
        <v>壹拾万壹仟陆佰柒拾肆元整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P1</v>
      </c>
      <c r="BH73" s="220">
        <f t="shared" ref="BH73:BH104" si="93">ROUND(T187,2)</f>
        <v>57.76</v>
      </c>
      <c r="BI73" s="172" t="str">
        <f>U187</f>
        <v>㎡</v>
      </c>
      <c r="BJ73" s="172">
        <f>X187</f>
        <v>7509</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21</v>
      </c>
      <c r="BE74" s="172">
        <f>IF(BJ74=0,0,IF(COUNTIF($BG74:$BG$107,BG74)&lt;2,1,0))</f>
        <v>1</v>
      </c>
      <c r="BF74" s="172">
        <v>37</v>
      </c>
      <c r="BG74" s="172" t="str">
        <f t="shared" ref="BG74:BG104" si="94">R188</f>
        <v>C1</v>
      </c>
      <c r="BH74" s="220">
        <f t="shared" si="93"/>
        <v>1</v>
      </c>
      <c r="BI74" s="172" t="str">
        <f t="shared" ref="BI74:BI104" si="95">U188</f>
        <v>个</v>
      </c>
      <c r="BJ74" s="172">
        <f t="shared" ref="BJ74:BJ104" si="96">X188</f>
        <v>3011</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22</v>
      </c>
      <c r="BE75" s="172">
        <f>IF(BJ75=0,0,IF(COUNTIF($BG75:$BG$107,BG75)&lt;2,1,0))</f>
        <v>1</v>
      </c>
      <c r="BF75" s="172">
        <v>38</v>
      </c>
      <c r="BG75" s="172" t="str">
        <f t="shared" si="94"/>
        <v>门楼</v>
      </c>
      <c r="BH75" s="220">
        <f t="shared" si="93"/>
        <v>1</v>
      </c>
      <c r="BI75" s="172" t="str">
        <f t="shared" si="95"/>
        <v>座</v>
      </c>
      <c r="BJ75" s="172">
        <f t="shared" si="96"/>
        <v>13790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报告编号：康正（容城县）2024评字第7号-午方北庄村3-19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2923</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孙占军</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101674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壹拾万壹仟陆佰柒拾肆元整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938</v>
      </c>
      <c r="E185" s="298" t="s">
        <v>1016</v>
      </c>
      <c r="F185" s="86" t="s">
        <v>434</v>
      </c>
      <c r="G185" s="86" t="s">
        <v>939</v>
      </c>
      <c r="H185" s="86"/>
      <c r="I185" s="86" t="s">
        <v>6</v>
      </c>
      <c r="J185" s="86" t="s">
        <v>9</v>
      </c>
      <c r="K185" s="306" t="s">
        <v>940</v>
      </c>
      <c r="L185" s="86" t="s">
        <v>941</v>
      </c>
      <c r="M185" s="403" t="s">
        <v>1017</v>
      </c>
      <c r="N185" s="103" t="s">
        <v>3</v>
      </c>
      <c r="O185" s="103" t="s">
        <v>2</v>
      </c>
      <c r="P185" s="103" t="s">
        <v>938</v>
      </c>
      <c r="Q185" s="103" t="s">
        <v>1016</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214</v>
      </c>
      <c r="F186" s="147" t="str">
        <f t="shared" ref="F186:F213" si="141">D186</f>
        <v>大门</v>
      </c>
      <c r="G186" s="300">
        <f>3.4*4</f>
        <v>13.6</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4080</v>
      </c>
      <c r="M186" s="110"/>
      <c r="N186" s="102">
        <v>35</v>
      </c>
      <c r="O186" s="103"/>
      <c r="P186" s="103"/>
      <c r="Q186" s="299"/>
      <c r="R186" s="309" t="s">
        <v>225</v>
      </c>
      <c r="S186" s="310"/>
      <c r="T186" s="303">
        <f>4.1*3</f>
        <v>12.3</v>
      </c>
      <c r="U186" s="311" t="str">
        <f>IFERROR(IF(Q186="",VLOOKUP(R186,价格表,2,0),(VLOOKUP(Q186,IF({1,0},价格引用表!K:K,价格引用表!I:I),2,0))),"")</f>
        <v>㎡</v>
      </c>
      <c r="V186" s="312">
        <f ca="1">IF(Q186="",VLOOKUP(R186,价格表,5,0),VLOOKUP(Q186,INDIRECT("价格引用表!K"&amp;MATCH(R186,价格引用表!H:H,0)&amp;":L1200"),2,0))</f>
        <v>160</v>
      </c>
      <c r="W186" s="307">
        <v>1</v>
      </c>
      <c r="X186" s="312">
        <f>ROUND(370*T186+4.1*300,0)</f>
        <v>5781</v>
      </c>
    </row>
    <row r="187" ht="18" customHeight="1" spans="1:24">
      <c r="A187" s="110"/>
      <c r="B187" s="102">
        <v>2</v>
      </c>
      <c r="C187" s="103" t="s">
        <v>29</v>
      </c>
      <c r="D187" s="103" t="s">
        <v>206</v>
      </c>
      <c r="E187" s="299" t="s">
        <v>226</v>
      </c>
      <c r="F187" s="147" t="str">
        <f t="shared" si="141"/>
        <v>砖墙</v>
      </c>
      <c r="G187" s="300">
        <f>(11+4.3)*4.1</f>
        <v>62.73</v>
      </c>
      <c r="H187" s="301"/>
      <c r="I187" s="91" t="str">
        <f>IFERROR(IF(E187="",VLOOKUP(F187,价格表,2,0),(VLOOKUP(E187,IF({1,0},价格引用表!K:K,价格引用表!I:I),2,0))),"")</f>
        <v>㎡</v>
      </c>
      <c r="J187" s="147">
        <f ca="1">IF(E187="",VLOOKUP(F187,价格表,5,0),VLOOKUP(E187,INDIRECT("价格引用表!K"&amp;MATCH(D187,价格引用表!H:H,0)&amp;":L1200"),2,0))</f>
        <v>240</v>
      </c>
      <c r="K187" s="307">
        <v>1</v>
      </c>
      <c r="L187" s="147">
        <f ca="1" t="shared" ref="L187:L218" si="142">ROUND(IFERROR(ROUND(G187,2)*J187*K187,),0)</f>
        <v>15055</v>
      </c>
      <c r="M187" s="110"/>
      <c r="N187" s="102">
        <v>36</v>
      </c>
      <c r="O187" s="103"/>
      <c r="P187" s="103"/>
      <c r="Q187" s="299"/>
      <c r="R187" s="309" t="s">
        <v>1018</v>
      </c>
      <c r="S187" s="310"/>
      <c r="T187" s="105">
        <v>57.76</v>
      </c>
      <c r="U187" s="311" t="s">
        <v>12</v>
      </c>
      <c r="V187" s="312">
        <v>130</v>
      </c>
      <c r="W187" s="307">
        <v>1</v>
      </c>
      <c r="X187" s="312">
        <f t="shared" ref="X187:X218" si="143">ROUND(IFERROR(ROUND(T187,2)*V187*W187,),0)</f>
        <v>7509</v>
      </c>
    </row>
    <row r="188" ht="18" customHeight="1" spans="1:24">
      <c r="A188" s="110"/>
      <c r="B188" s="102">
        <v>3</v>
      </c>
      <c r="C188" s="103" t="s">
        <v>29</v>
      </c>
      <c r="D188" s="103" t="s">
        <v>206</v>
      </c>
      <c r="E188" s="299" t="s">
        <v>230</v>
      </c>
      <c r="F188" s="147" t="str">
        <f t="shared" si="141"/>
        <v>砖墙</v>
      </c>
      <c r="G188" s="300">
        <f>2*2.8*2</f>
        <v>11.2</v>
      </c>
      <c r="H188" s="301"/>
      <c r="I188" s="91" t="str">
        <f>IFERROR(IF(E188="",VLOOKUP(F188,价格表,2,0),(VLOOKUP(E188,IF({1,0},价格引用表!K:K,价格引用表!I:I),2,0))),"")</f>
        <v>㎡</v>
      </c>
      <c r="J188" s="147">
        <f ca="1">IF(E188="",VLOOKUP(F188,价格表,5,0),VLOOKUP(E188,INDIRECT("价格引用表!K"&amp;MATCH(D188,价格引用表!H:H,0)&amp;":L1200"),2,0))</f>
        <v>240</v>
      </c>
      <c r="K188" s="307">
        <v>1</v>
      </c>
      <c r="L188" s="147">
        <f ca="1" t="shared" si="142"/>
        <v>2688</v>
      </c>
      <c r="M188" s="110"/>
      <c r="N188" s="102">
        <v>37</v>
      </c>
      <c r="O188" s="103"/>
      <c r="P188" s="103"/>
      <c r="Q188" s="299"/>
      <c r="R188" s="309" t="s">
        <v>1019</v>
      </c>
      <c r="S188" s="310"/>
      <c r="T188" s="105">
        <v>1</v>
      </c>
      <c r="U188" s="311" t="s">
        <v>83</v>
      </c>
      <c r="V188" s="312" t="e">
        <f ca="1">IF(Q188="",VLOOKUP(R188,价格表,5,0),VLOOKUP(Q188,INDIRECT("价格引用表!K"&amp;MATCH(R188,价格引用表!H:H,0)&amp;":L1200"),2,0))</f>
        <v>#N/A</v>
      </c>
      <c r="W188" s="307">
        <v>1</v>
      </c>
      <c r="X188" s="312">
        <f>ROUND(100*(4.3+1.2*2)*3.3+300+500,0)</f>
        <v>3011</v>
      </c>
    </row>
    <row r="189" ht="18" customHeight="1" spans="1:24">
      <c r="A189" s="110"/>
      <c r="B189" s="102">
        <v>4</v>
      </c>
      <c r="C189" s="103" t="s">
        <v>32</v>
      </c>
      <c r="D189" s="103" t="s">
        <v>245</v>
      </c>
      <c r="E189" s="299"/>
      <c r="F189" s="147" t="str">
        <f t="shared" si="141"/>
        <v>广场砖、彩砖地面</v>
      </c>
      <c r="G189" s="302">
        <f>11.2*16.2</f>
        <v>181.44</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2"/>
        <v>10886</v>
      </c>
      <c r="M189" s="110"/>
      <c r="N189" s="102">
        <v>38</v>
      </c>
      <c r="O189" s="103"/>
      <c r="P189" s="103"/>
      <c r="Q189" s="299"/>
      <c r="R189" s="309" t="s">
        <v>1020</v>
      </c>
      <c r="S189" s="310"/>
      <c r="T189" s="105">
        <v>1</v>
      </c>
      <c r="U189" s="311" t="s">
        <v>523</v>
      </c>
      <c r="V189" s="312" t="e">
        <f ca="1">IF(Q189="",VLOOKUP(R189,价格表,5,0),VLOOKUP(Q189,INDIRECT("价格引用表!K"&amp;MATCH(R189,价格引用表!H:H,0)&amp;":L1200"),2,0))</f>
        <v>#N/A</v>
      </c>
      <c r="W189" s="307">
        <v>1</v>
      </c>
      <c r="X189" s="312">
        <f>ROUND(5.6*1.6*300+5.6*300+1*1*4.6*2*583+2*4.6*2*85+1.5*4.2*300+5.6*1.8*60,0)</f>
        <v>13790</v>
      </c>
    </row>
    <row r="190" ht="18" customHeight="1" spans="1:24">
      <c r="A190" s="110"/>
      <c r="B190" s="102">
        <v>5</v>
      </c>
      <c r="C190" s="103" t="s">
        <v>32</v>
      </c>
      <c r="D190" s="103" t="s">
        <v>244</v>
      </c>
      <c r="E190" s="299"/>
      <c r="F190" s="147" t="str">
        <f t="shared" si="141"/>
        <v>水泥地面</v>
      </c>
      <c r="G190" s="302">
        <f>1.8*5.6+4.3*4.3</f>
        <v>28.57</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1429</v>
      </c>
      <c r="M190" s="110"/>
      <c r="N190" s="102">
        <v>39</v>
      </c>
      <c r="O190" s="103"/>
      <c r="P190" s="103"/>
      <c r="Q190" s="299"/>
      <c r="R190" s="309">
        <f t="shared" ref="R187:R212" si="144">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235</v>
      </c>
      <c r="E191" s="299"/>
      <c r="F191" s="147" t="str">
        <f t="shared" si="141"/>
        <v>水井</v>
      </c>
      <c r="G191" s="302">
        <v>2</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8000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324</v>
      </c>
      <c r="E192" s="299"/>
      <c r="F192" s="147" t="str">
        <f t="shared" si="141"/>
        <v>太阳能</v>
      </c>
      <c r="G192" s="302">
        <v>2</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2000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322</v>
      </c>
      <c r="E193" s="299"/>
      <c r="F193" s="147" t="str">
        <f t="shared" si="141"/>
        <v>空调</v>
      </c>
      <c r="G193" s="302">
        <v>4</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1600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329</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336</v>
      </c>
      <c r="E195" s="299"/>
      <c r="F195" s="147" t="str">
        <f t="shared" si="141"/>
        <v>监控摄像头</v>
      </c>
      <c r="G195" s="300">
        <v>7</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1400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289</v>
      </c>
      <c r="E196" s="299" t="s">
        <v>338</v>
      </c>
      <c r="F196" s="147" t="str">
        <f t="shared" si="141"/>
        <v>台阶</v>
      </c>
      <c r="G196" s="302">
        <f>(3.7+1.4)*1.2*2</f>
        <v>12.24</v>
      </c>
      <c r="H196" s="303"/>
      <c r="I196" s="91" t="str">
        <f>IFERROR(IF(E196="",VLOOKUP(F196,价格表,2,0),(VLOOKUP(E196,IF({1,0},价格引用表!K:K,价格引用表!I:I),2,0))),"")</f>
        <v>㎡</v>
      </c>
      <c r="J196" s="147">
        <f ca="1">IF(E196="",VLOOKUP(F196,价格表,5,0),VLOOKUP(E196,INDIRECT("价格引用表!K"&amp;MATCH(D196,价格引用表!H:H,0)&amp;":L1200"),2,0))</f>
        <v>350</v>
      </c>
      <c r="K196" s="307">
        <v>1</v>
      </c>
      <c r="L196" s="147">
        <f ca="1" t="shared" si="142"/>
        <v>4284</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280</v>
      </c>
      <c r="E197" s="299"/>
      <c r="F197" s="147" t="str">
        <f t="shared" si="141"/>
        <v>渗水井</v>
      </c>
      <c r="G197" s="302">
        <v>3</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1800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283</v>
      </c>
      <c r="E198" s="299"/>
      <c r="F198" s="147" t="str">
        <f t="shared" si="141"/>
        <v>化粪池</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286</v>
      </c>
      <c r="E199" s="299"/>
      <c r="F199" s="147" t="str">
        <f t="shared" si="141"/>
        <v>水泥、水磨石平台</v>
      </c>
      <c r="G199" s="302">
        <f>2*24</f>
        <v>48</v>
      </c>
      <c r="H199" s="303"/>
      <c r="I199" s="91" t="str">
        <f>IFERROR(IF(E199="",VLOOKUP(F199,价格表,2,0),(VLOOKUP(E199,IF({1,0},价格引用表!K:K,价格引用表!I:I),2,0))),"")</f>
        <v>㎡</v>
      </c>
      <c r="J199" s="147">
        <f ca="1">IF(E199="",VLOOKUP(F199,价格表,5,0),VLOOKUP(E199,INDIRECT("价格引用表!K"&amp;MATCH(D199,价格引用表!H:H,0)&amp;":L1200"),2,0))</f>
        <v>180</v>
      </c>
      <c r="K199" s="307">
        <v>1</v>
      </c>
      <c r="L199" s="147">
        <f ca="1" t="shared" si="142"/>
        <v>8640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326</v>
      </c>
      <c r="E200" s="299"/>
      <c r="F200" s="147" t="str">
        <f t="shared" si="141"/>
        <v>热水器</v>
      </c>
      <c r="G200" s="302">
        <v>1</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500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312</v>
      </c>
      <c r="E201" s="299"/>
      <c r="F201" s="147" t="str">
        <f t="shared" si="141"/>
        <v>塑料水箱</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313</v>
      </c>
      <c r="E202" s="299"/>
      <c r="F202" s="147" t="str">
        <f t="shared" si="141"/>
        <v>不锈钢水箱</v>
      </c>
      <c r="G202" s="302">
        <v>1</v>
      </c>
      <c r="H202" s="303"/>
      <c r="I202" s="91" t="str">
        <f>IFERROR(IF(E202="",VLOOKUP(F202,价格表,2,0),(VLOOKUP(E202,IF({1,0},价格引用表!K:K,价格引用表!I:I),2,0))),"")</f>
        <v>个</v>
      </c>
      <c r="J202" s="147">
        <f ca="1">IF(E202="",VLOOKUP(F202,价格表,5,0),VLOOKUP(E202,INDIRECT("价格引用表!K"&amp;MATCH(D202,价格引用表!H:H,0)&amp;":L1200"),2,0))</f>
        <v>600</v>
      </c>
      <c r="K202" s="307">
        <v>1</v>
      </c>
      <c r="L202" s="147">
        <f ca="1" t="shared" si="142"/>
        <v>600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344</v>
      </c>
      <c r="E203" s="299" t="s">
        <v>417</v>
      </c>
      <c r="F203" s="147" t="str">
        <f t="shared" si="141"/>
        <v>香椿树</v>
      </c>
      <c r="G203" s="302">
        <v>1</v>
      </c>
      <c r="H203" s="303"/>
      <c r="I203" s="91" t="str">
        <f>IFERROR(IF(E203="",VLOOKUP(F203,价格表,2,0),(VLOOKUP(E203,IF({1,0},价格引用表!K:K,价格引用表!I:I),2,0))),"")</f>
        <v>棵</v>
      </c>
      <c r="J203" s="147">
        <f ca="1">IF(E203="",VLOOKUP(F203,价格表,5,0),VLOOKUP(E203,INDIRECT("价格引用表!K"&amp;MATCH(D203,价格引用表!H:H,0)&amp;":L1200"),2,0))</f>
        <v>20</v>
      </c>
      <c r="K203" s="307">
        <v>1</v>
      </c>
      <c r="L203" s="147">
        <f ca="1" t="shared" si="142"/>
        <v>20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344</v>
      </c>
      <c r="E204" s="299" t="s">
        <v>421</v>
      </c>
      <c r="F204" s="147" t="str">
        <f t="shared" si="141"/>
        <v>香椿树</v>
      </c>
      <c r="G204" s="302">
        <v>1</v>
      </c>
      <c r="H204" s="303"/>
      <c r="I204" s="91" t="str">
        <f>IFERROR(IF(E204="",VLOOKUP(F204,价格表,2,0),(VLOOKUP(E204,IF({1,0},价格引用表!K:K,价格引用表!I:I),2,0))),"")</f>
        <v>棵</v>
      </c>
      <c r="J204" s="147">
        <f ca="1">IF(E204="",VLOOKUP(F204,价格表,5,0),VLOOKUP(E204,INDIRECT("价格引用表!K"&amp;MATCH(D204,价格引用表!H:H,0)&amp;":L1200"),2,0))</f>
        <v>400</v>
      </c>
      <c r="K204" s="307">
        <v>1</v>
      </c>
      <c r="L204" s="147">
        <f ca="1" t="shared" si="142"/>
        <v>400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339</v>
      </c>
      <c r="E205" s="299" t="s">
        <v>400</v>
      </c>
      <c r="F205" s="147" t="str">
        <f t="shared" si="141"/>
        <v>果树</v>
      </c>
      <c r="G205" s="302">
        <v>3</v>
      </c>
      <c r="H205" s="303"/>
      <c r="I205" s="91" t="str">
        <f>IFERROR(IF(E205="",VLOOKUP(F205,价格表,2,0),(VLOOKUP(E205,IF({1,0},价格引用表!K:K,价格引用表!I:I),2,0))),"")</f>
        <v>棵</v>
      </c>
      <c r="J205" s="147">
        <f ca="1">IF(E205="",VLOOKUP(F205,价格表,5,0),VLOOKUP(E205,INDIRECT("价格引用表!K"&amp;MATCH(D205,价格引用表!H:H,0)&amp;":L1200"),2,0))</f>
        <v>50</v>
      </c>
      <c r="K205" s="307">
        <v>1</v>
      </c>
      <c r="L205" s="147">
        <f ca="1" t="shared" si="142"/>
        <v>150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339</v>
      </c>
      <c r="E206" s="299" t="s">
        <v>402</v>
      </c>
      <c r="F206" s="147" t="str">
        <f t="shared" si="141"/>
        <v>果树</v>
      </c>
      <c r="G206" s="302">
        <v>8</v>
      </c>
      <c r="H206" s="303"/>
      <c r="I206" s="91" t="str">
        <f>IFERROR(IF(E206="",VLOOKUP(F206,价格表,2,0),(VLOOKUP(E206,IF({1,0},价格引用表!K:K,价格引用表!I:I),2,0))),"")</f>
        <v>棵</v>
      </c>
      <c r="J206" s="147">
        <f ca="1">IF(E206="",VLOOKUP(F206,价格表,5,0),VLOOKUP(E206,INDIRECT("价格引用表!K"&amp;MATCH(D206,价格引用表!H:H,0)&amp;":L1200"),2,0))</f>
        <v>200</v>
      </c>
      <c r="K206" s="307">
        <v>1</v>
      </c>
      <c r="L206" s="147">
        <f ca="1" t="shared" si="142"/>
        <v>1600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339</v>
      </c>
      <c r="E207" s="299" t="s">
        <v>404</v>
      </c>
      <c r="F207" s="147" t="str">
        <f t="shared" si="141"/>
        <v>果树</v>
      </c>
      <c r="G207" s="302">
        <v>2</v>
      </c>
      <c r="H207" s="303"/>
      <c r="I207" s="91" t="str">
        <f>IFERROR(IF(E207="",VLOOKUP(F207,价格表,2,0),(VLOOKUP(E207,IF({1,0},价格引用表!K:K,价格引用表!I:I),2,0))),"")</f>
        <v>棵</v>
      </c>
      <c r="J207" s="147">
        <f ca="1">IF(E207="",VLOOKUP(F207,价格表,5,0),VLOOKUP(E207,INDIRECT("价格引用表!K"&amp;MATCH(D207,价格引用表!H:H,0)&amp;":L1200"),2,0))</f>
        <v>500</v>
      </c>
      <c r="K207" s="307">
        <v>1</v>
      </c>
      <c r="L207" s="147">
        <f ca="1" t="shared" si="142"/>
        <v>1000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29</v>
      </c>
      <c r="D208" s="103" t="s">
        <v>225</v>
      </c>
      <c r="E208" s="299" t="s">
        <v>239</v>
      </c>
      <c r="F208" s="147" t="str">
        <f t="shared" si="141"/>
        <v>影壁</v>
      </c>
      <c r="G208" s="302">
        <f>4.1*3</f>
        <v>12.3</v>
      </c>
      <c r="H208" s="303"/>
      <c r="I208" s="91" t="str">
        <f>IFERROR(IF(E208="",VLOOKUP(F208,价格表,2,0),(VLOOKUP(E208,IF({1,0},价格引用表!K:K,价格引用表!I:I),2,0))),"")</f>
        <v>㎡</v>
      </c>
      <c r="J208" s="147">
        <f ca="1">IF(E208="",VLOOKUP(F208,价格表,5,0),VLOOKUP(E208,INDIRECT("价格引用表!K"&amp;MATCH(D208,价格引用表!H:H,0)&amp;":L1200"),2,0))</f>
        <v>370</v>
      </c>
      <c r="K208" s="307">
        <v>1</v>
      </c>
      <c r="L208" s="147">
        <f ca="1" t="shared" si="142"/>
        <v>4551</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101674</v>
      </c>
      <c r="W219" s="329"/>
      <c r="X219" s="328"/>
    </row>
    <row r="220" ht="42" customHeight="1" spans="1:24">
      <c r="A220" s="404" t="s">
        <v>1021</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1022</v>
      </c>
      <c r="S220" s="320"/>
      <c r="T220" s="320"/>
      <c r="U220" s="316">
        <f ca="1">V219</f>
        <v>101674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1023</v>
      </c>
      <c r="E222" s="317" t="e">
        <f>FB43/EX43</f>
        <v>#DIV/0!</v>
      </c>
      <c r="F222" s="202"/>
      <c r="G222" s="202"/>
      <c r="H222" s="202"/>
      <c r="I222" s="202"/>
      <c r="J222" s="202"/>
      <c r="K222" s="202"/>
      <c r="L222" s="202"/>
      <c r="M222" s="202"/>
      <c r="N222" s="202"/>
      <c r="O222" s="202"/>
      <c r="P222" s="202"/>
    </row>
    <row r="223" spans="2:21">
      <c r="B223" s="202"/>
      <c r="C223" s="202"/>
      <c r="D223" s="317" t="s">
        <v>1024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4" workbookViewId="0">
      <selection activeCell="E9"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1025</v>
      </c>
      <c r="B1" s="35"/>
      <c r="C1" s="35"/>
      <c r="D1" s="35"/>
      <c r="E1" s="35"/>
      <c r="F1" s="35"/>
      <c r="G1" s="35"/>
      <c r="H1" s="35"/>
    </row>
    <row r="2" spans="1:8">
      <c r="A2" s="35"/>
      <c r="B2" s="35"/>
      <c r="C2" s="35"/>
      <c r="D2" s="35"/>
      <c r="E2" s="35"/>
      <c r="F2" s="35"/>
      <c r="G2" s="35"/>
      <c r="H2" s="35"/>
    </row>
    <row r="3" ht="16.5" customHeight="1" spans="1:8">
      <c r="A3" s="36" t="s">
        <v>746</v>
      </c>
      <c r="B3" s="36" t="str">
        <f>输机表!K2</f>
        <v>0201015-01-03-0027</v>
      </c>
      <c r="C3" s="36"/>
      <c r="D3" s="36"/>
      <c r="E3" s="37" t="str">
        <f>输机表!U2&amp;输机表!Y2</f>
        <v>康正（容城县）2024评字第7号-午方北庄村3-19</v>
      </c>
      <c r="F3" s="37"/>
      <c r="G3" s="37"/>
      <c r="H3" s="37"/>
    </row>
    <row r="4" ht="16.5" customHeight="1" spans="1:8">
      <c r="A4" s="38" t="s">
        <v>943</v>
      </c>
      <c r="B4" s="39" t="str">
        <f>输机表!D2</f>
        <v>孙占军</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1026</v>
      </c>
      <c r="O6" t="s">
        <v>1027</v>
      </c>
      <c r="P6" t="s">
        <v>1028</v>
      </c>
    </row>
    <row r="7" ht="19.5" customHeight="1" spans="1:18">
      <c r="A7" s="50" t="str">
        <f>IF(COUNTIF(输机表!$C$4:$C$27,K7&amp;"*")&gt;0,K7,IFERROR(VLOOKUP(K7,房体结构,1,0),""))</f>
        <v>F1</v>
      </c>
      <c r="B7" s="51">
        <f ca="1">IF(COUNTIF(输机表!$C$4:$C$27,K7&amp;"*")=0,IFERROR(VLOOKUP(K7,房体结构,17,0),""),SUMIF(输机表!$C$4:$C$27,K7&amp;"*",输机表!$S$4:$S$7))</f>
        <v>257.04</v>
      </c>
      <c r="C7" s="50">
        <f ca="1">IF(COUNTIF(输机表!$C$4:$C$27,K7&amp;"*")=0,IFERROR(VLOOKUP(K7,房体结构,23,0),""),ROUND(SUMIF(输机表!$C$4:$C$27,K7&amp;"*",输机表!$Z$4:$Z$27)/B7,0))</f>
        <v>1689</v>
      </c>
      <c r="D7" s="50">
        <f ca="1">IFERROR(ROUND(C7*B7,0),"")</f>
        <v>434141</v>
      </c>
      <c r="E7" s="50" t="str">
        <f>IF(COUNTIF(输机表!$C$4:$C$27,L7&amp;"*")&gt;0,L7,IFERROR(VLOOKUP(L7,房体结构,1,0),""))</f>
        <v>F2</v>
      </c>
      <c r="F7" s="51">
        <f ca="1">IF(COUNTIF(输机表!$C$4:$C$27,L7&amp;"*")=0,IFERROR(VLOOKUP(L7,房体结构,17,0),""),SUMIF(输机表!$C$4:$C$27,L7&amp;"*",输机表!$S$4:$S$7))</f>
        <v>64.39</v>
      </c>
      <c r="G7" s="50">
        <f ca="1">IF(COUNTIF(输机表!$C$4:$C$27,L7&amp;"*")=0,IFERROR(VLOOKUP(L7,房体结构,23,0),""),ROUND(SUMIF(输机表!$C$4:$C$27,L7&amp;"*",输机表!$Z$4:$Z$27)/F7,0))</f>
        <v>1165</v>
      </c>
      <c r="H7" s="50">
        <f ca="1">IFERROR(ROUND(G7*F7,0),"")</f>
        <v>75014</v>
      </c>
      <c r="K7" s="69" t="s">
        <v>1029</v>
      </c>
      <c r="L7" s="69" t="s">
        <v>907</v>
      </c>
      <c r="M7" s="70" t="s">
        <v>1030</v>
      </c>
      <c r="N7">
        <f ca="1">SUMIFS(B7:B11,A7:A11,"F*")+SUMIFS(F7:F11,E7:E11,"F*")</f>
        <v>361.04</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39.61</v>
      </c>
      <c r="C8" s="50">
        <f ca="1">IF(COUNTIF(输机表!$C$4:$C$27,K8&amp;"*")=0,IFERROR(VLOOKUP(K8,房体结构,23,0),""),ROUND(SUMIF(输机表!$C$4:$C$27,K8&amp;"*",输机表!$Z$4:$Z$27)/B8,0))</f>
        <v>1132</v>
      </c>
      <c r="D8" s="50">
        <f ca="1" t="shared" ref="D8:D11" si="0">IFERROR(ROUND(C8*B8,0),"")</f>
        <v>44839</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1031</v>
      </c>
      <c r="L8" s="69" t="s">
        <v>1032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1033</v>
      </c>
      <c r="L9" s="69" t="s">
        <v>1034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1035</v>
      </c>
      <c r="L10" s="69" t="s">
        <v>1036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1037</v>
      </c>
      <c r="L11" s="69" t="s">
        <v>1038</v>
      </c>
      <c r="M11" s="71"/>
    </row>
    <row r="12" ht="19.5" customHeight="1" spans="1:13">
      <c r="A12" s="48" t="s">
        <v>954</v>
      </c>
      <c r="B12" s="48"/>
      <c r="C12" s="52">
        <f ca="1">SUM(B7:B11)+SUM(F7:F11)</f>
        <v>361.04</v>
      </c>
      <c r="D12" s="53"/>
      <c r="E12" s="54" t="s">
        <v>955</v>
      </c>
      <c r="F12" s="54"/>
      <c r="G12" s="55">
        <f ca="1">SUM(D7:D11)+SUM(H7:H11)</f>
        <v>553994</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13.6</v>
      </c>
      <c r="C15" s="58" t="str">
        <f ca="1" t="shared" ref="C15:C26" si="4">IFERROR(VLOOKUP(K15,附属物位置,6,0),"")</f>
        <v>㎡</v>
      </c>
      <c r="D15" s="59">
        <f ca="1" t="shared" ref="D15:D26" si="5">IF(A15="","",SUMIF(附属物名称,A15,附属物金额))</f>
        <v>4080</v>
      </c>
      <c r="E15" s="59" t="str">
        <f ca="1" t="shared" ref="E15:E26" si="6">IFERROR(VLOOKUP(L15,附属物位置,4,0),"")</f>
        <v>砖墙</v>
      </c>
      <c r="F15" s="58">
        <f ca="1" t="shared" ref="F15:F40" si="7">IF(E15="","",SUMIF(附属物名称,E15,附属物数量))</f>
        <v>73.93</v>
      </c>
      <c r="G15" s="58" t="str">
        <f ca="1" t="shared" ref="G15:G26" si="8">IFERROR(VLOOKUP(L15,附属物位置,6,0),"")</f>
        <v>㎡</v>
      </c>
      <c r="H15" s="59">
        <f ca="1" t="shared" ref="H15:H26" si="9">IF(E15="","",SUMIF(附属物名称,E15,附属物金额))</f>
        <v>17743</v>
      </c>
      <c r="K15" s="72">
        <v>1</v>
      </c>
      <c r="L15" s="72">
        <v>2</v>
      </c>
      <c r="M15" s="71"/>
    </row>
    <row r="16" ht="17.25" customHeight="1" spans="1:13">
      <c r="A16" s="58" t="str">
        <f ca="1" t="shared" si="2"/>
        <v>广场砖、彩砖地面</v>
      </c>
      <c r="B16" s="58">
        <f ca="1" t="shared" si="3"/>
        <v>181.44</v>
      </c>
      <c r="C16" s="58" t="str">
        <f ca="1" t="shared" si="4"/>
        <v>㎡</v>
      </c>
      <c r="D16" s="59">
        <f ca="1" t="shared" si="5"/>
        <v>10886</v>
      </c>
      <c r="E16" s="59" t="str">
        <f ca="1" t="shared" si="6"/>
        <v>水泥地面</v>
      </c>
      <c r="F16" s="58">
        <f ca="1" t="shared" si="7"/>
        <v>28.57</v>
      </c>
      <c r="G16" s="58" t="str">
        <f ca="1" t="shared" si="8"/>
        <v>㎡</v>
      </c>
      <c r="H16" s="59">
        <f ca="1" t="shared" si="9"/>
        <v>1429</v>
      </c>
      <c r="K16" s="72">
        <v>3</v>
      </c>
      <c r="L16" s="72">
        <v>4</v>
      </c>
      <c r="M16" s="71"/>
    </row>
    <row r="17" ht="17.25" customHeight="1" spans="1:13">
      <c r="A17" s="58" t="str">
        <f ca="1" t="shared" si="2"/>
        <v>水井</v>
      </c>
      <c r="B17" s="58">
        <f ca="1" t="shared" si="3"/>
        <v>2</v>
      </c>
      <c r="C17" s="58" t="str">
        <f ca="1" t="shared" si="4"/>
        <v>眼</v>
      </c>
      <c r="D17" s="59">
        <f ca="1" t="shared" si="5"/>
        <v>8000</v>
      </c>
      <c r="E17" s="59" t="str">
        <f ca="1" t="shared" si="6"/>
        <v>太阳能</v>
      </c>
      <c r="F17" s="58">
        <f ca="1" t="shared" si="7"/>
        <v>2</v>
      </c>
      <c r="G17" s="58" t="str">
        <f ca="1" t="shared" si="8"/>
        <v>台</v>
      </c>
      <c r="H17" s="59">
        <f ca="1" t="shared" si="9"/>
        <v>2000</v>
      </c>
      <c r="K17" s="72">
        <v>5</v>
      </c>
      <c r="L17" s="72">
        <v>6</v>
      </c>
      <c r="M17" s="71"/>
    </row>
    <row r="18" ht="17.25" customHeight="1" spans="1:13">
      <c r="A18" s="58" t="str">
        <f ca="1" t="shared" si="2"/>
        <v>空调</v>
      </c>
      <c r="B18" s="58">
        <f ca="1" t="shared" si="3"/>
        <v>4</v>
      </c>
      <c r="C18" s="58" t="str">
        <f ca="1" t="shared" si="4"/>
        <v>台</v>
      </c>
      <c r="D18" s="59">
        <f ca="1" t="shared" si="5"/>
        <v>1600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监控摄像头</v>
      </c>
      <c r="B19" s="58">
        <f ca="1" t="shared" si="3"/>
        <v>7</v>
      </c>
      <c r="C19" s="58" t="str">
        <f ca="1" t="shared" si="4"/>
        <v>个</v>
      </c>
      <c r="D19" s="59">
        <f ca="1" t="shared" si="5"/>
        <v>1400</v>
      </c>
      <c r="E19" s="59" t="str">
        <f ca="1" t="shared" si="6"/>
        <v>台阶</v>
      </c>
      <c r="F19" s="58">
        <f ca="1" t="shared" si="7"/>
        <v>12.24</v>
      </c>
      <c r="G19" s="58" t="str">
        <f ca="1" t="shared" si="8"/>
        <v>㎡</v>
      </c>
      <c r="H19" s="59">
        <f ca="1" t="shared" si="9"/>
        <v>4284</v>
      </c>
      <c r="K19" s="72">
        <v>9</v>
      </c>
      <c r="L19" s="72">
        <v>10</v>
      </c>
      <c r="M19" s="71"/>
    </row>
    <row r="20" ht="17.25" customHeight="1" spans="1:13">
      <c r="A20" s="58" t="str">
        <f ca="1" t="shared" si="2"/>
        <v>渗水井</v>
      </c>
      <c r="B20" s="58">
        <f ca="1" t="shared" si="3"/>
        <v>3</v>
      </c>
      <c r="C20" s="58" t="str">
        <f ca="1" t="shared" si="4"/>
        <v>个</v>
      </c>
      <c r="D20" s="59">
        <f ca="1" t="shared" si="5"/>
        <v>1800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水泥、水磨石平台</v>
      </c>
      <c r="B21" s="58">
        <f ca="1" t="shared" si="3"/>
        <v>48</v>
      </c>
      <c r="C21" s="58" t="str">
        <f ca="1" t="shared" si="4"/>
        <v>㎡</v>
      </c>
      <c r="D21" s="59">
        <f ca="1" t="shared" si="5"/>
        <v>8640</v>
      </c>
      <c r="E21" s="59" t="str">
        <f ca="1" t="shared" si="6"/>
        <v>热水器</v>
      </c>
      <c r="F21" s="58">
        <f ca="1" t="shared" si="7"/>
        <v>1</v>
      </c>
      <c r="G21" s="58" t="str">
        <f ca="1" t="shared" si="8"/>
        <v>台</v>
      </c>
      <c r="H21" s="59">
        <f ca="1" t="shared" si="9"/>
        <v>500</v>
      </c>
      <c r="K21" s="72">
        <v>13</v>
      </c>
      <c r="L21" s="72">
        <v>14</v>
      </c>
      <c r="M21" s="71"/>
    </row>
    <row r="22" ht="17.25" customHeight="1" spans="1:13">
      <c r="A22" s="58" t="str">
        <f ca="1" t="shared" si="2"/>
        <v>塑料水箱</v>
      </c>
      <c r="B22" s="58">
        <f ca="1" t="shared" si="3"/>
        <v>1</v>
      </c>
      <c r="C22" s="58" t="str">
        <f ca="1" t="shared" si="4"/>
        <v>个</v>
      </c>
      <c r="D22" s="59">
        <f ca="1" t="shared" si="5"/>
        <v>400</v>
      </c>
      <c r="E22" s="59" t="str">
        <f ca="1" t="shared" si="6"/>
        <v>不锈钢水箱</v>
      </c>
      <c r="F22" s="58">
        <f ca="1" t="shared" si="7"/>
        <v>1</v>
      </c>
      <c r="G22" s="58" t="str">
        <f ca="1" t="shared" si="8"/>
        <v>个</v>
      </c>
      <c r="H22" s="59">
        <f ca="1" t="shared" si="9"/>
        <v>600</v>
      </c>
      <c r="K22" s="72">
        <v>15</v>
      </c>
      <c r="L22" s="72">
        <v>16</v>
      </c>
      <c r="M22" s="71"/>
    </row>
    <row r="23" ht="17.25" customHeight="1" spans="1:13">
      <c r="A23" s="58" t="str">
        <f ca="1" t="shared" si="2"/>
        <v>香椿树</v>
      </c>
      <c r="B23" s="58">
        <f ca="1" t="shared" si="3"/>
        <v>2</v>
      </c>
      <c r="C23" s="58" t="str">
        <f ca="1" t="shared" si="4"/>
        <v>棵</v>
      </c>
      <c r="D23" s="59">
        <f ca="1" t="shared" si="5"/>
        <v>420</v>
      </c>
      <c r="E23" s="59" t="str">
        <f ca="1" t="shared" si="6"/>
        <v>果树</v>
      </c>
      <c r="F23" s="58">
        <f ca="1" t="shared" si="7"/>
        <v>13</v>
      </c>
      <c r="G23" s="58" t="str">
        <f ca="1" t="shared" si="8"/>
        <v>棵</v>
      </c>
      <c r="H23" s="59">
        <f ca="1" t="shared" si="9"/>
        <v>2750</v>
      </c>
      <c r="K23" s="72">
        <v>17</v>
      </c>
      <c r="L23" s="72">
        <v>18</v>
      </c>
      <c r="M23" s="71"/>
    </row>
    <row r="24" ht="17.25" customHeight="1" spans="1:13">
      <c r="A24" s="58" t="str">
        <f ca="1" t="shared" si="2"/>
        <v>影壁</v>
      </c>
      <c r="B24" s="58">
        <f ca="1" t="shared" si="3"/>
        <v>24.6</v>
      </c>
      <c r="C24" s="58" t="str">
        <f ca="1" t="shared" si="4"/>
        <v>㎡</v>
      </c>
      <c r="D24" s="59">
        <f ca="1" t="shared" si="5"/>
        <v>10332</v>
      </c>
      <c r="E24" s="59" t="str">
        <f ca="1" t="shared" si="6"/>
        <v>P1</v>
      </c>
      <c r="F24" s="58">
        <f ca="1" t="shared" si="7"/>
        <v>57.76</v>
      </c>
      <c r="G24" s="58" t="str">
        <f ca="1" t="shared" si="8"/>
        <v>㎡</v>
      </c>
      <c r="H24" s="59">
        <f ca="1" t="shared" si="9"/>
        <v>7509</v>
      </c>
      <c r="K24" s="72">
        <v>19</v>
      </c>
      <c r="L24" s="72">
        <v>20</v>
      </c>
      <c r="M24" s="71"/>
    </row>
    <row r="25" ht="17.25" customHeight="1" spans="1:13">
      <c r="A25" s="58" t="str">
        <f ca="1" t="shared" si="2"/>
        <v>C1</v>
      </c>
      <c r="B25" s="58">
        <f ca="1" t="shared" si="3"/>
        <v>1</v>
      </c>
      <c r="C25" s="58" t="str">
        <f ca="1" t="shared" si="4"/>
        <v>个</v>
      </c>
      <c r="D25" s="59">
        <f ca="1" t="shared" si="5"/>
        <v>3011</v>
      </c>
      <c r="E25" s="59" t="str">
        <f ca="1" t="shared" si="6"/>
        <v>门楼</v>
      </c>
      <c r="F25" s="58">
        <f ca="1" t="shared" si="7"/>
        <v>1</v>
      </c>
      <c r="G25" s="58" t="str">
        <f ca="1" t="shared" si="8"/>
        <v>座</v>
      </c>
      <c r="H25" s="59">
        <f ca="1" t="shared" si="9"/>
        <v>13790</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101674</v>
      </c>
      <c r="H41" s="61"/>
      <c r="K41" s="72">
        <v>53</v>
      </c>
      <c r="M41" s="71"/>
    </row>
    <row r="42" ht="17.25" customHeight="1" spans="1:8">
      <c r="A42" s="60" t="s">
        <v>963</v>
      </c>
      <c r="B42" s="61"/>
      <c r="C42" s="62">
        <f ca="1">G41+G12</f>
        <v>655668</v>
      </c>
      <c r="D42" s="61"/>
      <c r="E42" s="63" t="s">
        <v>964</v>
      </c>
      <c r="F42" s="64" t="str">
        <f ca="1">TEXT(C42,"[DBnum2]")&amp;"元整"</f>
        <v>陆拾伍万伍仟陆佰陆拾捌元整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1040</v>
      </c>
      <c r="B1" s="1"/>
      <c r="C1" s="1"/>
      <c r="D1" s="1"/>
      <c r="E1" s="1"/>
      <c r="F1" s="1"/>
      <c r="G1" s="1"/>
      <c r="H1" s="1"/>
      <c r="I1" s="1"/>
      <c r="J1" s="1"/>
      <c r="K1" s="1"/>
      <c r="L1" s="1"/>
      <c r="M1" s="1"/>
      <c r="N1" s="1"/>
      <c r="O1" s="1"/>
      <c r="P1" s="1"/>
      <c r="Q1" s="1"/>
    </row>
    <row r="2" ht="16.35" spans="1:17">
      <c r="A2" s="2" t="str">
        <f>输机表!U2&amp;输机表!Y2</f>
        <v>康正（容城县）2024评字第7号-午方北庄村3-19</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1041</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孙占军</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361.04</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655668</v>
      </c>
      <c r="H26" s="15"/>
      <c r="I26" s="15"/>
      <c r="J26" s="15"/>
      <c r="K26" s="15"/>
      <c r="L26" s="15"/>
      <c r="M26" s="15"/>
      <c r="N26" s="15"/>
      <c r="O26" s="15"/>
      <c r="P26" s="15"/>
      <c r="Q26" s="15"/>
    </row>
    <row r="27" spans="1:17">
      <c r="A27" s="9" t="s">
        <v>996</v>
      </c>
      <c r="B27" s="9"/>
      <c r="C27" s="9"/>
      <c r="D27" s="9" t="str">
        <f ca="1">结果通知单!F42</f>
        <v>陆拾伍万伍仟陆佰陆拾捌元整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1042</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1043</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1044</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2024-10-31T07:45:39Z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